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B4" i="170" l="1"/>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1" i="170"/>
  <c r="B2" i="165"/>
  <c r="B2" i="169"/>
  <c r="B2" i="170"/>
  <c r="B2" i="168"/>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c r="B1228" i="106"/>
  <c r="D1228" i="106" s="1"/>
  <c r="B1229" i="106"/>
  <c r="D1229" i="106"/>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F68" i="34" s="1"/>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K338" i="29"/>
  <c r="B3669" i="106"/>
  <c r="D3669" i="106" s="1"/>
  <c r="K340" i="29"/>
  <c r="B3671" i="106"/>
  <c r="D3671"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c r="B5106" i="106"/>
  <c r="D5106" i="106" s="1"/>
  <c r="B5107" i="106"/>
  <c r="D5107" i="106" s="1"/>
  <c r="B5108" i="106"/>
  <c r="D5108" i="106" s="1"/>
  <c r="B5109" i="106"/>
  <c r="D5109" i="106"/>
  <c r="B5110" i="106"/>
  <c r="D5110" i="106"/>
  <c r="B5111" i="106"/>
  <c r="D5111" i="106"/>
  <c r="B5113" i="106"/>
  <c r="D5113" i="106" s="1"/>
  <c r="B5114" i="106"/>
  <c r="D5114" i="106" s="1"/>
  <c r="B5115" i="106"/>
  <c r="D5115" i="106"/>
  <c r="B5116" i="106"/>
  <c r="D5116" i="106"/>
  <c r="B5117" i="106"/>
  <c r="D5117" i="106"/>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s="1"/>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c r="B7702" i="106"/>
  <c r="D7702" i="106" s="1"/>
  <c r="B7703" i="106"/>
  <c r="D7703" i="106" s="1"/>
  <c r="B7704" i="106"/>
  <c r="D7704" i="106" s="1"/>
  <c r="B7705" i="106"/>
  <c r="D7705" i="106"/>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9" i="36"/>
  <c r="D60" i="36"/>
  <c r="D74" i="36"/>
  <c r="D77" i="36"/>
  <c r="D78" i="36"/>
  <c r="D85" i="36"/>
  <c r="B64" i="127"/>
  <c r="B65" i="127"/>
  <c r="D26" i="108"/>
  <c r="E26" i="108"/>
  <c r="F26" i="108"/>
  <c r="G26" i="108"/>
  <c r="D27" i="108"/>
  <c r="E27" i="108"/>
  <c r="F27" i="108"/>
  <c r="G27"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s="1"/>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G121" i="5"/>
  <c r="G173" i="5" s="1"/>
  <c r="B5778" i="106" s="1"/>
  <c r="D577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G144" i="5"/>
  <c r="B5756" i="106" s="1"/>
  <c r="D5756" i="106" s="1"/>
  <c r="G154" i="5"/>
  <c r="C144" i="5"/>
  <c r="F106" i="34" s="1"/>
  <c r="C154" i="5"/>
  <c r="B5178" i="106" s="1"/>
  <c r="D5178" i="106" s="1"/>
  <c r="D154" i="5"/>
  <c r="B5394" i="106" s="1"/>
  <c r="D5394" i="106" s="1"/>
  <c r="B5618" i="106"/>
  <c r="D5618" i="106" s="1"/>
  <c r="B4357" i="106"/>
  <c r="D4357"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J274" i="5"/>
  <c r="B7054" i="106" s="1"/>
  <c r="D7054" i="106" s="1"/>
  <c r="C5" i="4"/>
  <c r="B3405" i="106" s="1"/>
  <c r="D3405" i="106" s="1"/>
  <c r="F5" i="4"/>
  <c r="B3408" i="106" s="1"/>
  <c r="D3408" i="106" s="1"/>
  <c r="G5" i="4"/>
  <c r="B3409" i="106" s="1"/>
  <c r="D3409" i="106" s="1"/>
  <c r="G14" i="4"/>
  <c r="C14" i="4"/>
  <c r="B2558" i="106" s="1"/>
  <c r="D2558" i="106" s="1"/>
  <c r="D14" i="4"/>
  <c r="B2570" i="106" s="1"/>
  <c r="D2570"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B5770" i="106"/>
  <c r="D5770" i="106" s="1"/>
  <c r="F128" i="34"/>
  <c r="F110" i="34"/>
  <c r="B6028" i="106"/>
  <c r="D6028" i="106" s="1"/>
  <c r="B5847" i="106"/>
  <c r="D5847" i="106" s="1"/>
  <c r="B5599" i="106"/>
  <c r="D5599" i="106" s="1"/>
  <c r="K274" i="5"/>
  <c r="K7" i="4" s="1"/>
  <c r="B3718" i="106" s="1"/>
  <c r="D3718" i="106" s="1"/>
  <c r="B1746" i="106"/>
  <c r="D1746" i="106" s="1"/>
  <c r="D17" i="7"/>
  <c r="B4104" i="106" s="1"/>
  <c r="D4104" i="106" s="1"/>
  <c r="D11" i="7"/>
  <c r="B1768" i="106" s="1"/>
  <c r="D1768" i="106" s="1"/>
  <c r="D15" i="7"/>
  <c r="B1772" i="106" s="1"/>
  <c r="D1772" i="106" s="1"/>
  <c r="B7760" i="106"/>
  <c r="D7760" i="106" s="1"/>
  <c r="F77" i="4" l="1"/>
  <c r="B3255" i="106" s="1"/>
  <c r="D3255" i="106" s="1"/>
  <c r="E29" i="108"/>
  <c r="K178" i="29"/>
  <c r="F13" i="4" s="1"/>
  <c r="B2596" i="106" s="1"/>
  <c r="D2596" i="106" s="1"/>
  <c r="G204" i="29"/>
  <c r="L13" i="11"/>
  <c r="B2060" i="106" s="1"/>
  <c r="D2060" i="106" s="1"/>
  <c r="K24" i="12"/>
  <c r="N23" i="3"/>
  <c r="B284" i="106" s="1"/>
  <c r="D284" i="106" s="1"/>
  <c r="D75" i="36"/>
  <c r="F19" i="7"/>
  <c r="B7076" i="106"/>
  <c r="D7076" i="106" s="1"/>
  <c r="G39" i="108"/>
  <c r="D7" i="7"/>
  <c r="B1763" i="106" s="1"/>
  <c r="D1763" i="106" s="1"/>
  <c r="D109" i="5"/>
  <c r="B5356" i="106" s="1"/>
  <c r="D5356" i="106" s="1"/>
  <c r="B5165" i="106"/>
  <c r="D5165" i="106" s="1"/>
  <c r="C172" i="5"/>
  <c r="F94" i="34"/>
  <c r="B5096" i="106"/>
  <c r="D5096" i="106" s="1"/>
  <c r="D58" i="36"/>
  <c r="D57" i="36"/>
  <c r="B1990" i="106"/>
  <c r="D1990" i="106" s="1"/>
  <c r="I24" i="12"/>
  <c r="F135" i="34"/>
  <c r="D18" i="7"/>
  <c r="B4105" i="106" s="1"/>
  <c r="D4105" i="106" s="1"/>
  <c r="F104" i="34"/>
  <c r="F109" i="5"/>
  <c r="B5752" i="106"/>
  <c r="D5752" i="106" s="1"/>
  <c r="F129" i="34"/>
  <c r="D14" i="7"/>
  <c r="B1770" i="106" s="1"/>
  <c r="D1770" i="106" s="1"/>
  <c r="F14" i="4"/>
  <c r="B2597" i="106" s="1"/>
  <c r="D2597" i="106" s="1"/>
  <c r="B6839" i="106"/>
  <c r="D6839" i="106" s="1"/>
  <c r="B5304" i="106"/>
  <c r="D5304" i="106" s="1"/>
  <c r="B5748" i="106"/>
  <c r="D5748" i="106" s="1"/>
  <c r="G109" i="5"/>
  <c r="F62" i="34"/>
  <c r="F39" i="34"/>
  <c r="E28" i="108"/>
  <c r="B7162" i="106"/>
  <c r="D7162" i="106" s="1"/>
  <c r="K323" i="29"/>
  <c r="K331" i="29" s="1"/>
  <c r="B2836" i="106"/>
  <c r="D2836" i="106" s="1"/>
  <c r="B2105" i="106"/>
  <c r="D2105" i="106" s="1"/>
  <c r="I76" i="4"/>
  <c r="B3318" i="106" s="1"/>
  <c r="D3318" i="106" s="1"/>
  <c r="D12" i="7"/>
  <c r="B1769" i="106" s="1"/>
  <c r="D1769" i="106" s="1"/>
  <c r="H109" i="5"/>
  <c r="F130" i="34"/>
  <c r="L354" i="29"/>
  <c r="B7211" i="106"/>
  <c r="D7211" i="106" s="1"/>
  <c r="K329" i="29"/>
  <c r="K275" i="5"/>
  <c r="B4373" i="106"/>
  <c r="D4373" i="106" s="1"/>
  <c r="I274" i="5"/>
  <c r="F105" i="34"/>
  <c r="H173" i="5"/>
  <c r="F127" i="34"/>
  <c r="B6006" i="106"/>
  <c r="D6006" i="106" s="1"/>
  <c r="K173" i="5"/>
  <c r="E109" i="5"/>
  <c r="E4" i="4" s="1"/>
  <c r="B2630" i="106" s="1"/>
  <c r="D2630" i="106" s="1"/>
  <c r="J109" i="5"/>
  <c r="J173" i="5"/>
  <c r="I6" i="4"/>
  <c r="B5011" i="106" s="1"/>
  <c r="D5011" i="106" s="1"/>
  <c r="F126" i="34"/>
  <c r="D172" i="5"/>
  <c r="C109" i="5"/>
  <c r="B1751" i="106"/>
  <c r="D1751" i="106" s="1"/>
  <c r="D9" i="7"/>
  <c r="B1767" i="106" s="1"/>
  <c r="D1767" i="106" s="1"/>
  <c r="F16" i="11"/>
  <c r="B2031" i="106" s="1"/>
  <c r="D2031" i="106" s="1"/>
  <c r="F66" i="34"/>
  <c r="B3668" i="106"/>
  <c r="D3668" i="106" s="1"/>
  <c r="K339" i="29"/>
  <c r="H341" i="29"/>
  <c r="B3654" i="106"/>
  <c r="D3654" i="106" s="1"/>
  <c r="K286" i="29"/>
  <c r="B1512" i="106"/>
  <c r="D1512" i="106" s="1"/>
  <c r="K223" i="29"/>
  <c r="E129" i="29"/>
  <c r="B1239" i="106"/>
  <c r="D1239" i="106" s="1"/>
  <c r="B1147" i="106"/>
  <c r="D1147" i="106" s="1"/>
  <c r="K110" i="29"/>
  <c r="F41" i="3"/>
  <c r="B169" i="106"/>
  <c r="D169" i="106" s="1"/>
  <c r="E16" i="145"/>
  <c r="G16" i="145" s="1"/>
  <c r="B1131" i="106"/>
  <c r="D1131" i="106" s="1"/>
  <c r="F21" i="8"/>
  <c r="B3689" i="106"/>
  <c r="D3689" i="106" s="1"/>
  <c r="E13" i="145"/>
  <c r="G13" i="145" s="1"/>
  <c r="B2724" i="106"/>
  <c r="D2724" i="106" s="1"/>
  <c r="F172" i="5"/>
  <c r="B5644" i="106" s="1"/>
  <c r="D5644" i="106" s="1"/>
  <c r="L305" i="29"/>
  <c r="F45" i="34"/>
  <c r="G341" i="29"/>
  <c r="B3647" i="106"/>
  <c r="D3647" i="106" s="1"/>
  <c r="B3454" i="106"/>
  <c r="D3454" i="106" s="1"/>
  <c r="L15" i="11"/>
  <c r="B3459" i="106" s="1"/>
  <c r="D3459" i="106" s="1"/>
  <c r="D305" i="29"/>
  <c r="B1530" i="106" s="1"/>
  <c r="D1530" i="106" s="1"/>
  <c r="B1529" i="106"/>
  <c r="D1529" i="106" s="1"/>
  <c r="B1352" i="106"/>
  <c r="D1352" i="106" s="1"/>
  <c r="E204" i="29"/>
  <c r="B1353" i="106" s="1"/>
  <c r="D1353" i="106" s="1"/>
  <c r="B1339" i="106"/>
  <c r="D1339" i="106" s="1"/>
  <c r="C204" i="29"/>
  <c r="B1340" i="106" s="1"/>
  <c r="D1340" i="106" s="1"/>
  <c r="E138" i="29"/>
  <c r="B4203" i="106" s="1"/>
  <c r="D4203" i="106" s="1"/>
  <c r="B4202" i="106"/>
  <c r="D4202" i="106" s="1"/>
  <c r="B1225" i="106"/>
  <c r="D1225" i="106" s="1"/>
  <c r="C150" i="29"/>
  <c r="B1226" i="106" s="1"/>
  <c r="D1226" i="106" s="1"/>
  <c r="D41" i="3"/>
  <c r="B122" i="106"/>
  <c r="D122" i="106" s="1"/>
  <c r="I77" i="4"/>
  <c r="B3319" i="106" s="1"/>
  <c r="D3319" i="106" s="1"/>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D274" i="5"/>
  <c r="B7270" i="106"/>
  <c r="C34" i="131"/>
  <c r="B1381" i="106" l="1"/>
  <c r="D1381" i="106" s="1"/>
  <c r="B1365" i="106"/>
  <c r="D1365" i="106" s="1"/>
  <c r="F65" i="34"/>
  <c r="L16" i="11"/>
  <c r="B2061" i="106" s="1"/>
  <c r="D2061" i="106" s="1"/>
  <c r="B7733" i="106"/>
  <c r="D7733" i="106" s="1"/>
  <c r="K26" i="12"/>
  <c r="B7743" i="106" s="1"/>
  <c r="D7743" i="106" s="1"/>
  <c r="B5527" i="106"/>
  <c r="D5527" i="106" s="1"/>
  <c r="D4" i="4"/>
  <c r="B2564" i="106" s="1"/>
  <c r="D2564" i="106" s="1"/>
  <c r="B5214" i="106"/>
  <c r="D5214" i="106" s="1"/>
  <c r="C173" i="5"/>
  <c r="D7256" i="106"/>
  <c r="D7252" i="106"/>
  <c r="F175" i="34"/>
  <c r="B3674" i="106"/>
  <c r="D3674" i="106" s="1"/>
  <c r="K15" i="4"/>
  <c r="B3573" i="106" s="1"/>
  <c r="D3573" i="106" s="1"/>
  <c r="B124" i="106"/>
  <c r="D124" i="106" s="1"/>
  <c r="D51" i="36"/>
  <c r="B1515" i="106"/>
  <c r="D1515" i="106" s="1"/>
  <c r="G16" i="4"/>
  <c r="B2611" i="106" s="1"/>
  <c r="D2611" i="106" s="1"/>
  <c r="B5906" i="106"/>
  <c r="D5906" i="106" s="1"/>
  <c r="H6" i="4"/>
  <c r="B2656" i="106" s="1"/>
  <c r="D2656" i="106" s="1"/>
  <c r="B6024" i="106"/>
  <c r="D6024" i="106" s="1"/>
  <c r="G4" i="4"/>
  <c r="B2603" i="106" s="1"/>
  <c r="D2603" i="106" s="1"/>
  <c r="B3670" i="106"/>
  <c r="D3670" i="106" s="1"/>
  <c r="K341" i="29"/>
  <c r="B7207" i="106"/>
  <c r="D7207" i="106" s="1"/>
  <c r="J13" i="4"/>
  <c r="B7042" i="106" s="1"/>
  <c r="D7042" i="106" s="1"/>
  <c r="D19" i="7"/>
  <c r="B1775" i="106" s="1"/>
  <c r="D1775" i="106" s="1"/>
  <c r="D7251" i="106"/>
  <c r="C114" i="29"/>
  <c r="B757" i="106" s="1"/>
  <c r="D757" i="106" s="1"/>
  <c r="B3724" i="106"/>
  <c r="D3724" i="106" s="1"/>
  <c r="F73" i="34"/>
  <c r="G15" i="4"/>
  <c r="B6032" i="106" s="1"/>
  <c r="D6032" i="106" s="1"/>
  <c r="B1879" i="106"/>
  <c r="D1879" i="106" s="1"/>
  <c r="H22" i="37"/>
  <c r="B171" i="106"/>
  <c r="D171" i="106" s="1"/>
  <c r="D53" i="36"/>
  <c r="B1241" i="106"/>
  <c r="D1241" i="106" s="1"/>
  <c r="E150" i="29"/>
  <c r="B1242" i="106" s="1"/>
  <c r="D1242" i="106" s="1"/>
  <c r="B5121" i="106"/>
  <c r="D5121" i="106" s="1"/>
  <c r="C4" i="4"/>
  <c r="B2551" i="106" s="1"/>
  <c r="D2551" i="106" s="1"/>
  <c r="B6397" i="106"/>
  <c r="D6397" i="106" s="1"/>
  <c r="J6" i="4"/>
  <c r="B6221" i="106" s="1"/>
  <c r="D6221" i="106" s="1"/>
  <c r="K6" i="4"/>
  <c r="B6014" i="106"/>
  <c r="D6014" i="106" s="1"/>
  <c r="B6025" i="106"/>
  <c r="D6025" i="106" s="1"/>
  <c r="H4" i="4"/>
  <c r="F173" i="5"/>
  <c r="F4" i="4"/>
  <c r="B2591" i="106" s="1"/>
  <c r="D2591" i="106" s="1"/>
  <c r="B5588" i="106"/>
  <c r="D5588" i="106" s="1"/>
  <c r="B1996" i="106"/>
  <c r="D1996" i="106" s="1"/>
  <c r="I26" i="12"/>
  <c r="B7741" i="106" s="1"/>
  <c r="D7741" i="106" s="1"/>
  <c r="K102" i="29"/>
  <c r="B1145" i="106" s="1"/>
  <c r="D1145" i="106" s="1"/>
  <c r="D7254" i="106"/>
  <c r="D7253" i="106"/>
  <c r="B3649" i="106"/>
  <c r="D3649" i="106" s="1"/>
  <c r="G354" i="29"/>
  <c r="B3650" i="106" s="1"/>
  <c r="D3650" i="106" s="1"/>
  <c r="B1151" i="106"/>
  <c r="D1151" i="106" s="1"/>
  <c r="K112" i="29"/>
  <c r="B1474" i="106"/>
  <c r="D1474" i="106" s="1"/>
  <c r="G12" i="4"/>
  <c r="B2607" i="106" s="1"/>
  <c r="D2607" i="106" s="1"/>
  <c r="B3656" i="106"/>
  <c r="D3656" i="106" s="1"/>
  <c r="H354" i="29"/>
  <c r="B3660" i="106" s="1"/>
  <c r="D3660" i="106" s="1"/>
  <c r="B5412" i="106"/>
  <c r="D5412" i="106" s="1"/>
  <c r="D173" i="5"/>
  <c r="J4" i="4"/>
  <c r="B6220" i="106" s="1"/>
  <c r="D6220" i="106" s="1"/>
  <c r="J275" i="5"/>
  <c r="B6352" i="106"/>
  <c r="D635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J17" i="4" l="1"/>
  <c r="C15" i="4"/>
  <c r="B2559" i="106" s="1"/>
  <c r="D2559" i="106" s="1"/>
  <c r="F53" i="34"/>
  <c r="B5223" i="106"/>
  <c r="D5223" i="106" s="1"/>
  <c r="C6" i="4"/>
  <c r="B2553" i="106" s="1"/>
  <c r="D2553" i="106" s="1"/>
  <c r="B5421" i="106"/>
  <c r="D5421" i="106" s="1"/>
  <c r="D6" i="4"/>
  <c r="B2566" i="106" s="1"/>
  <c r="D2566" i="106" s="1"/>
  <c r="K13" i="4"/>
  <c r="B3572" i="106" s="1"/>
  <c r="D3572" i="106" s="1"/>
  <c r="B3672" i="106"/>
  <c r="D3672" i="106" s="1"/>
  <c r="F6" i="4"/>
  <c r="F275" i="5"/>
  <c r="B5720" i="106" s="1"/>
  <c r="D5720" i="106" s="1"/>
  <c r="B5653" i="106"/>
  <c r="D5653" i="106" s="1"/>
  <c r="B3570" i="106"/>
  <c r="D3570" i="106" s="1"/>
  <c r="K8" i="4"/>
  <c r="J8" i="4"/>
  <c r="J20" i="4" s="1"/>
  <c r="B7055" i="106"/>
  <c r="D7055" i="106" s="1"/>
  <c r="K332" i="29"/>
  <c r="B7225" i="106" s="1"/>
  <c r="D7225" i="106" s="1"/>
  <c r="B7019" i="106"/>
  <c r="D7019" i="106" s="1"/>
  <c r="C16" i="4"/>
  <c r="B2560" i="106" s="1"/>
  <c r="D2560"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K151" i="29"/>
  <c r="B1289" i="106" s="1"/>
  <c r="D1289" i="106" s="1"/>
  <c r="B5508" i="106"/>
  <c r="D5508" i="106" s="1"/>
  <c r="D8" i="4"/>
  <c r="B2567" i="106"/>
  <c r="D2567" i="106" s="1"/>
  <c r="J10" i="4" l="1"/>
  <c r="B6225" i="106" s="1"/>
  <c r="D6225" i="106" s="1"/>
  <c r="B2658" i="106"/>
  <c r="D2658" i="106" s="1"/>
  <c r="H10" i="4"/>
  <c r="B4127" i="106" s="1"/>
  <c r="D4127" i="106" s="1"/>
  <c r="K17" i="4"/>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H13"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<sst xmlns="http://schemas.openxmlformats.org/spreadsheetml/2006/main" count="5299" uniqueCount="2220">
  <si>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</si>
  <si>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</si>
  <si>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</si>
  <si>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</si>
  <si>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</si>
  <si>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</si>
  <si>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</si>
  <si>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</si>
  <si>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</si>
  <si>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</si>
  <si>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</si>
  <si>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</si>
  <si>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</si>
  <si>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</si>
  <si>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</si>
  <si>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</si>
  <si>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</si>
  <si>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</si>
  <si>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</si>
  <si>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</si>
  <si>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</si>
  <si>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</si>
  <si>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</si>
  <si>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</si>
  <si>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</si>
  <si>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</si>
  <si>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</si>
  <si>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</si>
  <si>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</si>
  <si>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</si>
  <si>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</si>
  <si>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</si>
  <si>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</si>
  <si>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</si>
  <si>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</si>
  <si>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</si>
  <si>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</si>
  <si>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</si>
  <si>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</si>
  <si>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</si>
  <si>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</si>
  <si>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</si>
  <si>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</si>
  <si>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</si>
  <si>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</si>
  <si>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</si>
  <si>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</si>
  <si>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</si>
  <si>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</si>
  <si>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</si>
  <si>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</si>
  <si>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</si>
  <si>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</si>
  <si>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</si>
  <si>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</si>
  <si>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</si>
  <si>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</si>
  <si>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</si>
  <si>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</si>
  <si>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</si>
  <si>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</si>
  <si>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</si>
  <si>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</si>
  <si>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</si>
  <si>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</si>
  <si>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</si>
  <si>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</si>
  <si>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</si>
  <si>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</si>
  <si>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</si>
  <si>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</si>
  <si>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</si>
  <si>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</si>
  <si>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</si>
  <si>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</si>
  <si>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</si>
  <si>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</si>
  <si>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</si>
  <si>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</si>
  <si>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</si>
  <si>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</si>
  <si>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</si>
  <si>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</si>
  <si>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</si>
  <si>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</si>
  <si>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</si>
  <si>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</si>
  <si>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</si>
  <si>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</si>
  <si>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</si>
  <si>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</si>
  <si>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</si>
  <si>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</si>
  <si>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</si>
  <si>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</si>
  <si>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</si>
  <si>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</si>
  <si>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</si>
  <si>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</si>
  <si>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</si>
  <si>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</si>
  <si>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</si>
  <si>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</si>
  <si>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</si>
  <si>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</si>
  <si>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</si>
  <si>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</si>
  <si>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</si>
  <si>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</si>
  <si>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</si>
  <si>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</si>
  <si>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</si>
  <si>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</si>
  <si>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</si>
  <si>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</si>
  <si>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</si>
  <si>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</si>
  <si>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</si>
  <si>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</si>
  <si>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</si>
  <si>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</si>
  <si>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</si>
  <si>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</si>
  <si>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</si>
  <si>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</si>
  <si>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</si>
  <si>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</si>
  <si>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</si>
  <si>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</si>
  <si>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</si>
  <si>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</si>
  <si>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</si>
  <si>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</si>
  <si>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</si>
  <si>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</si>
  <si>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</si>
  <si>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</si>
  <si>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</si>
  <si>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</si>
  <si>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</si>
  <si>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</si>
  <si>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</si>
  <si>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</si>
  <si>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</si>
  <si>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</si>
  <si>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</si>
  <si>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</si>
  <si>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</si>
  <si>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</si>
  <si>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</si>
  <si>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</si>
  <si>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</si>
  <si>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</si>
  <si>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</si>
  <si>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</si>
  <si>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</si>
  <si>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</si>
  <si>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</si>
  <si>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</si>
  <si>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</si>
  <si>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</si>
  <si>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</si>
  <si>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</si>
  <si>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</si>
  <si>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</si>
  <si>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</si>
  <si>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</si>
  <si>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</si>
  <si>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</si>
  <si>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</si>
  <si>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</si>
  <si>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</si>
  <si>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</si>
  <si>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</si>
  <si>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</si>
  <si>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</si>
  <si>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</si>
  <si>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</si>
  <si>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</si>
  <si>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</si>
  <si>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</si>
  <si>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</si>
  <si>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</si>
  <si>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</si>
  <si>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</si>
  <si>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</si>
  <si>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</si>
  <si>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</si>
  <si>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</si>
  <si>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</si>
  <si>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</si>
  <si>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</si>
  <si>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</si>
  <si>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</si>
  <si>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</si>
  <si>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</si>
  <si>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</si>
  <si>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</si>
  <si>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</si>
  <si>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</si>
  <si>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</si>
  <si>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</si>
  <si>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</si>
  <si>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</si>
  <si>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</si>
  <si>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</si>
  <si>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</si>
  <si>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</si>
  <si>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</si>
  <si>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</si>
  <si>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</si>
  <si>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</si>
  <si>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</si>
  <si>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</si>
  <si>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</si>
  <si>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</si>
  <si>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</si>
  <si>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</si>
  <si>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</si>
  <si>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</si>
  <si>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</si>
  <si>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</si>
  <si>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</si>
  <si>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</si>
  <si>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</si>
  <si>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</si>
  <si>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</si>
  <si>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</si>
  <si>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</si>
  <si>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</si>
  <si>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</si>
  <si>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</si>
  <si>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</si>
  <si>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</si>
  <si>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</si>
  <si>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</si>
  <si>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</si>
  <si>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</si>
  <si>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</si>
  <si>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</si>
  <si>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</si>
  <si>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</si>
  <si>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</si>
  <si>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</si>
  <si>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</si>
  <si>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</si>
  <si>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</si>
  <si>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</si>
  <si>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</si>
  <si>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</si>
  <si>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</si>
  <si>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</si>
  <si>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</si>
  <si>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</si>
  <si>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</si>
  <si>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</si>
  <si>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</si>
  <si>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</si>
  <si>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</si>
  <si>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</si>
  <si>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</si>
  <si>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</si>
  <si>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</si>
  <si>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</si>
  <si>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</si>
  <si>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</si>
  <si>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</si>
  <si>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</si>
  <si>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</si>
  <si>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</si>
  <si>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</si>
  <si>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</si>
  <si>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</si>
  <si>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</si>
  <si>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</si>
  <si>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</si>
  <si>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</si>
  <si>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</si>
  <si>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</si>
  <si>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</si>
  <si>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</si>
  <si>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</si>
  <si>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</si>
  <si>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</si>
  <si>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</si>
  <si>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</si>
  <si>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</si>
  <si>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</si>
  <si>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</si>
  <si>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</si>
  <si>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</si>
  <si>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</si>
  <si>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</si>
  <si>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</si>
  <si>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</si>
  <si>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</si>
  <si>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</si>
  <si>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</si>
  <si>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</si>
  <si>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</si>
  <si>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</si>
  <si>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</si>
  <si>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</si>
  <si>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</si>
  <si>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</si>
  <si>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</si>
  <si>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</si>
  <si>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</si>
  <si>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</si>
  <si>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</si>
  <si>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</si>
  <si>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</si>
  <si>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</si>
  <si>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</si>
  <si>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</si>
  <si>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</si>
  <si>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</si>
  <si>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</si>
  <si>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</si>
  <si>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</si>
  <si>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</si>
  <si>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</si>
  <si>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</si>
  <si>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</si>
  <si>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</si>
  <si>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</si>
  <si>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</si>
  <si>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</si>
  <si>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</si>
  <si>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</si>
  <si>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</si>
  <si>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</si>
  <si>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</si>
  <si>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</si>
  <si>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</si>
  <si>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</si>
  <si>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</si>
  <si>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</si>
  <si>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</si>
  <si>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</si>
  <si>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</si>
  <si>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</si>
  <si>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</si>
  <si>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</si>
  <si>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</si>
  <si>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</si>
  <si>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</si>
  <si>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</si>
  <si>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</si>
  <si>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</si>
  <si>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</si>
  <si>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</si>
  <si>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</si>
  <si>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</si>
  <si>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</si>
  <si>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</si>
  <si>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</si>
  <si>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</si>
  <si>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</si>
  <si>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</si>
  <si>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</si>
  <si>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</si>
  <si>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</si>
  <si>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</si>
  <si>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</si>
  <si>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</si>
  <si>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</si>
  <si>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</si>
  <si>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</si>
  <si>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</si>
  <si>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</si>
  <si>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</si>
  <si>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</si>
  <si>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</si>
  <si>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</si>
  <si>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</si>
  <si>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</si>
  <si>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</si>
  <si>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</si>
  <si>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</si>
  <si>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</si>
  <si>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</si>
  <si>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</si>
  <si>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</si>
  <si>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</si>
  <si>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</si>
  <si>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</si>
  <si>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</si>
  <si>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</si>
  <si>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</si>
  <si>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</si>
  <si>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</si>
  <si>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</si>
  <si>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</si>
  <si>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</si>
  <si>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</si>
  <si>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</si>
  <si>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</si>
  <si>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</si>
  <si>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</si>
  <si>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</si>
  <si>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</si>
  <si>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</si>
  <si>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</si>
  <si>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</si>
  <si>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</si>
  <si>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</si>
  <si>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</si>
  <si>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</si>
  <si>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</si>
  <si>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</si>
  <si>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</si>
  <si>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</si>
  <si>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</si>
  <si>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</si>
  <si>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</si>
  <si>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</si>
  <si>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</si>
  <si>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</si>
  <si>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</si>
  <si>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</si>
  <si>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</si>
  <si>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</si>
  <si>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</si>
  <si>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</si>
  <si>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</si>
  <si>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</si>
  <si>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</si>
  <si>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</si>
  <si>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</si>
  <si>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</si>
  <si>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</si>
  <si>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</si>
  <si>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</si>
  <si>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</si>
  <si>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</si>
  <si>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</si>
  <si>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</si>
  <si>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</si>
  <si>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</si>
  <si>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</si>
  <si>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</si>
  <si>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</si>
  <si>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</si>
  <si>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</si>
  <si>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</si>
  <si>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</si>
  <si>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</si>
  <si>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</si>
  <si>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</si>
  <si>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</si>
  <si>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</si>
  <si>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</si>
  <si>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</si>
  <si>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</si>
  <si>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</si>
  <si>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</si>
  <si>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</si>
  <si>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</si>
  <si>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</si>
  <si>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</si>
  <si>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</si>
  <si>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</si>
  <si>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</si>
  <si>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</si>
  <si>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</si>
  <si>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</si>
  <si>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</si>
  <si>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</si>
  <si>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</si>
  <si>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</si>
  <si>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</si>
  <si>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</si>
  <si>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</si>
  <si>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</si>
  <si>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</si>
  <si>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</si>
  <si>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</si>
  <si>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</si>
  <si>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</si>
  <si>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</si>
  <si>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</si>
  <si>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</si>
  <si>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</si>
  <si>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</si>
  <si>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</si>
  <si>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</si>
  <si>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</si>
  <si>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</si>
  <si>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</si>
  <si>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</si>
  <si>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</si>
  <si>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</si>
  <si>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</si>
  <si>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</si>
  <si>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</si>
  <si>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</si>
  <si>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</si>
  <si>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</si>
  <si>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</si>
  <si>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</si>
  <si>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</si>
  <si>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</si>
  <si>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</si>
  <si>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</si>
  <si>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</si>
  <si>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</si>
  <si>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</si>
  <si>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</si>
  <si>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</si>
  <si>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</si>
  <si>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</si>
  <si>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</si>
  <si>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</si>
  <si>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</si>
  <si>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</si>
  <si>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</si>
  <si>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</si>
  <si>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</si>
  <si>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</si>
  <si>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</si>
  <si>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</si>
  <si>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</si>
  <si>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</si>
  <si>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</si>
  <si>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</si>
  <si>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</si>
  <si>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</si>
  <si>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</si>
  <si>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</si>
  <si>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</si>
  <si>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</si>
  <si>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</si>
  <si>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</si>
  <si>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</si>
  <si>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</si>
  <si>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</si>
  <si>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</si>
  <si>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</si>
  <si>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</si>
  <si>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</si>
  <si>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</si>
  <si>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</si>
  <si>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</si>
  <si>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</si>
  <si>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</si>
  <si>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</si>
  <si>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</si>
  <si>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</si>
  <si>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</si>
  <si>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</si>
  <si>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</si>
  <si>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</si>
  <si>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</si>
  <si>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</si>
  <si>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</si>
  <si>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</si>
  <si>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</si>
  <si>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</si>
  <si>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</si>
  <si>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</si>
  <si>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</si>
  <si>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</si>
  <si>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</si>
  <si>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</si>
  <si>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</si>
  <si>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</si>
  <si>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</si>
  <si>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</si>
  <si>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</si>
  <si>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</si>
  <si>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</si>
  <si>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</si>
  <si>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</si>
  <si>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</si>
  <si>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</si>
  <si>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</si>
  <si>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</si>
  <si>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</si>
  <si>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</si>
  <si>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</si>
  <si>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</si>
  <si>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</si>
  <si>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</si>
  <si>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</si>
  <si>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</si>
  <si>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</si>
  <si>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</si>
  <si>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</si>
  <si>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</si>
  <si>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</si>
  <si>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</si>
  <si>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</si>
  <si>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</si>
  <si>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</si>
  <si>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</si>
  <si>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</si>
  <si>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</si>
  <si>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</si>
  <si>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</si>
  <si>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</si>
  <si>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</si>
  <si>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</si>
  <si>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</si>
  <si>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</si>
  <si>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</si>
  <si>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</si>
  <si>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</si>
  <si>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</si>
  <si>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</si>
  <si>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</si>
  <si>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</si>
  <si>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</si>
  <si>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</si>
  <si>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</si>
  <si>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</si>
  <si>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</si>
  <si>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</si>
  <si>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</si>
  <si>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</si>
  <si>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</si>
  <si>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</si>
  <si>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</si>
  <si>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</si>
  <si>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</si>
  <si>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</si>
  <si>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</si>
  <si>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</si>
  <si>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</si>
  <si>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</si>
  <si>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</si>
  <si>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</si>
  <si>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</si>
  <si>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</si>
  <si>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</si>
  <si>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</si>
  <si>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</si>
  <si>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</si>
  <si>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</si>
  <si>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</si>
  <si>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</si>
  <si>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</si>
  <si>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</si>
  <si>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</si>
  <si>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</si>
  <si>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</si>
  <si>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</si>
  <si>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</si>
  <si>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</si>
  <si>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</si>
  <si>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</si>
  <si>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</si>
  <si>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</si>
  <si>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</si>
  <si>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</si>
  <si>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</si>
  <si>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</si>
  <si>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</si>
  <si>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</si>
  <si>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</si>
  <si>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</si>
  <si>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</si>
  <si>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</si>
  <si>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</si>
  <si>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</si>
  <si>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</si>
  <si>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</si>
  <si>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</si>
  <si>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</si>
  <si>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</si>
  <si>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</si>
  <si>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</si>
  <si>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</si>
  <si>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</si>
  <si>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</si>
  <si>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</si>
  <si>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</si>
  <si>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</si>
  <si>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</si>
  <si>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</si>
  <si>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</si>
  <si>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</si>
  <si>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</si>
  <si>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</si>
  <si>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</si>
  <si>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</si>
  <si>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</si>
  <si>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</si>
  <si>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</si>
  <si>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</si>
  <si>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</si>
  <si>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</si>
  <si>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</si>
  <si>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</si>
  <si>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</si>
  <si>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</si>
  <si>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</si>
  <si>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</si>
  <si>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</si>
  <si>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</si>
  <si>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</si>
  <si>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</si>
  <si>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</si>
  <si>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</si>
  <si>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</si>
  <si>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</si>
  <si>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</si>
  <si>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</si>
  <si>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</si>
  <si>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</si>
  <si>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</si>
  <si>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</si>
  <si>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</si>
  <si>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</si>
  <si>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</si>
  <si>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</si>
  <si>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</si>
  <si>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</si>
  <si>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</si>
  <si>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</si>
  <si>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</si>
  <si>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</si>
  <si>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</si>
  <si>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</si>
  <si>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</si>
  <si>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</si>
  <si>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</si>
  <si>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</si>
  <si>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</si>
  <si>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</si>
  <si>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</si>
  <si>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</si>
  <si>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</si>
  <si>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</si>
  <si>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</si>
  <si>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</si>
  <si>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</si>
  <si>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</si>
  <si>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</si>
  <si>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</si>
  <si>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</si>
  <si>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</si>
  <si>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</si>
  <si>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</si>
  <si>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</si>
  <si>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</si>
  <si>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</si>
  <si>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</si>
  <si>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</si>
  <si>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</si>
  <si>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</si>
  <si>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</si>
  <si>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</si>
  <si>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</si>
  <si>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</si>
  <si>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</si>
  <si>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</si>
  <si>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</si>
  <si>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</si>
  <si>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</si>
  <si>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</si>
  <si>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</si>
  <si>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</si>
  <si>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</si>
  <si>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</si>
  <si>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</si>
  <si>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</si>
  <si>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</si>
  <si>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</si>
  <si>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</si>
  <si>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</si>
  <si>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</si>
  <si>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</si>
  <si>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</si>
  <si>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</si>
  <si>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</si>
  <si>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</si>
  <si>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</si>
  <si>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</si>
  <si>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</si>
  <si>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</si>
  <si>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</si>
  <si>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</si>
  <si>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</si>
  <si>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</si>
  <si>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</si>
  <si>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</si>
  <si>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</si>
  <si>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</si>
  <si>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</si>
  <si>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</si>
  <si>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</si>
  <si>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</si>
  <si>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</si>
  <si>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</si>
  <si>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</si>
  <si>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</si>
  <si>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</si>
  <si>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</si>
  <si>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</si>
  <si>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</si>
  <si>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</si>
  <si>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</si>
  <si>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</si>
  <si>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</si>
  <si>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</si>
  <si>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</si>
  <si>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</si>
  <si>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</si>
  <si>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</si>
  <si>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</si>
  <si>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</si>
  <si>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</si>
  <si>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</si>
  <si>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</si>
  <si>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</si>
  <si>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</si>
  <si>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</si>
  <si>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</si>
  <si>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</si>
  <si>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</si>
  <si>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</si>
  <si>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</si>
  <si>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</si>
  <si>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</si>
  <si>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</si>
  <si>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</si>
  <si>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</si>
  <si>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</si>
  <si>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</si>
  <si>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</si>
  <si>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</si>
  <si>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</si>
  <si>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</si>
  <si>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</si>
  <si>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</si>
  <si>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</si>
  <si>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</si>
  <si>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</si>
  <si>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</si>
  <si>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</si>
  <si>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</si>
  <si>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</si>
  <si>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</si>
  <si>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</si>
  <si>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</si>
  <si>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</si>
  <si>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</si>
  <si>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</si>
  <si>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</si>
  <si>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</si>
  <si>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</si>
  <si>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</si>
  <si>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</si>
  <si>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</si>
  <si>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</si>
  <si>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</si>
  <si>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</si>
  <si>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</si>
  <si>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</si>
  <si>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</si>
  <si>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</si>
  <si>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</si>
  <si>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</si>
  <si>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</si>
  <si>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</si>
  <si>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</si>
  <si>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</si>
  <si>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</si>
  <si>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</si>
  <si>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</si>
  <si>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</si>
  <si>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</si>
  <si>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</si>
  <si>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</si>
  <si>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</si>
  <si>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</si>
  <si>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</si>
  <si>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</si>
  <si>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</si>
  <si>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</si>
  <si>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</si>
  <si>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</si>
  <si>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</si>
  <si>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</si>
  <si>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</si>
  <si>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</si>
  <si>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</si>
  <si>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</si>
  <si>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</si>
  <si>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</si>
  <si>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</si>
  <si>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</si>
  <si>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</si>
  <si>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</si>
  <si>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</si>
  <si>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</si>
  <si>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</si>
  <si>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</si>
  <si>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</si>
  <si>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</si>
  <si>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</si>
  <si>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</si>
  <si>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</si>
  <si>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</si>
  <si>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</si>
  <si>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</si>
  <si>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</si>
  <si>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</si>
  <si>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</si>
  <si>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</si>
  <si>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</si>
  <si>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</si>
  <si>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</si>
  <si>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</si>
  <si>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</si>
  <si>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</si>
  <si>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</si>
  <si>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</si>
  <si>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</si>
  <si>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</si>
  <si>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</si>
  <si>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</si>
  <si>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</si>
  <si>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</si>
  <si>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</si>
  <si>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</si>
  <si>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</si>
  <si>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</si>
  <si>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</si>
  <si>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</si>
  <si>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</si>
  <si>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</si>
  <si>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</si>
  <si>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</si>
  <si>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</si>
  <si>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</si>
  <si>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</si>
  <si>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</si>
  <si>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</si>
  <si>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</si>
  <si>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</si>
  <si>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</si>
  <si>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</si>
  <si>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</si>
  <si>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</si>
  <si>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</si>
  <si>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</si>
  <si>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</si>
  <si>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</si>
  <si>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</si>
  <si>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</si>
  <si>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</si>
  <si>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</si>
  <si>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</si>
  <si>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</si>
  <si>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</si>
  <si>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</si>
  <si>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</si>
  <si>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</si>
  <si>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</si>
  <si>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</si>
  <si>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</si>
  <si>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</si>
  <si>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</si>
  <si>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</si>
  <si>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</si>
  <si>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</si>
  <si>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</si>
  <si>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</si>
  <si>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</si>
  <si>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</si>
  <si>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</si>
  <si>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</si>
  <si>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</si>
  <si>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</si>
  <si>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</si>
  <si>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</si>
  <si>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</si>
  <si>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</si>
  <si>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</si>
  <si>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</si>
  <si>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</si>
  <si>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</si>
  <si>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</si>
  <si>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</si>
  <si>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</si>
  <si>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</si>
  <si>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</si>
  <si>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</si>
  <si>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</si>
  <si>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</si>
  <si>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</si>
  <si>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</si>
  <si>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</si>
  <si>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</si>
  <si>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</si>
  <si>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</si>
  <si>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</si>
  <si>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</si>
  <si>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</si>
  <si>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</si>
  <si>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</si>
  <si>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</si>
  <si>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</si>
  <si>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</si>
  <si>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</si>
  <si>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</si>
  <si>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</si>
  <si>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</si>
  <si>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</si>
  <si>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</si>
  <si>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</si>
  <si>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</si>
  <si>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</si>
  <si>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</si>
  <si>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</si>
  <si>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</si>
  <si>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</si>
  <si>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</si>
  <si>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</si>
  <si>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</si>
  <si>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</si>
  <si>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</si>
  <si>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</si>
  <si>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</si>
  <si>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</si>
  <si>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</si>
  <si>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</si>
  <si>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</si>
  <si>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</si>
  <si>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</si>
  <si>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</si>
  <si>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</si>
  <si>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</si>
  <si>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</si>
  <si>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</si>
  <si>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</si>
  <si>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</si>
  <si>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</si>
  <si>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</si>
  <si>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</si>
  <si>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</si>
  <si>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</si>
  <si>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</si>
  <si>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</si>
  <si>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</si>
  <si>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</si>
  <si>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</si>
  <si>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</si>
  <si>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</si>
  <si>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</si>
  <si>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</si>
  <si>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</si>
  <si>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</si>
  <si>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</si>
  <si>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</si>
  <si>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</si>
  <si>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</si>
  <si>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</si>
  <si>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</si>
  <si>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</si>
  <si>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</si>
  <si>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</si>
  <si>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</si>
  <si>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</si>
  <si>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</si>
  <si>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</si>
  <si>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</si>
  <si>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</si>
  <si>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</si>
  <si>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</si>
  <si>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</si>
  <si>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</si>
  <si>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</si>
  <si>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</si>
  <si>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</si>
  <si>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</si>
  <si>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</si>
  <si>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</si>
  <si>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</si>
  <si>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</si>
  <si>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</si>
  <si>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</si>
  <si>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</si>
  <si>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</si>
  <si>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</si>
  <si>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</si>
  <si>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</si>
  <si>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</si>
  <si>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</si>
  <si>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</si>
  <si>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</si>
  <si>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</si>
  <si>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</si>
  <si>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</si>
  <si>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</si>
  <si>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</si>
  <si>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</si>
  <si>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</si>
  <si>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</si>
  <si>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</si>
  <si>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</si>
  <si>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</si>
  <si>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</si>
  <si>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</si>
  <si>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</si>
  <si>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</si>
  <si>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</si>
  <si>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</si>
  <si>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</si>
  <si>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</si>
  <si>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</si>
  <si>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</si>
  <si>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</si>
  <si>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</si>
  <si>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</si>
  <si>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</si>
  <si>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</si>
  <si>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</si>
  <si>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</si>
  <si>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</si>
  <si>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</si>
  <si>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</si>
  <si>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</si>
  <si>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</si>
  <si>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</si>
  <si>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</si>
  <si>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</si>
  <si>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</si>
  <si>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</si>
  <si>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</si>
  <si>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</si>
  <si>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</si>
  <si>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</si>
  <si>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</si>
  <si>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</si>
  <si>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</si>
  <si>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</si>
  <si>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</si>
  <si>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</si>
  <si>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</si>
  <si>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</si>
  <si>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</si>
  <si>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</si>
  <si>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</si>
  <si>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</si>
  <si>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</si>
  <si>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</si>
  <si>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</si>
  <si>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</si>
  <si>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</si>
  <si>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</si>
  <si>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</si>
  <si>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</si>
  <si>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</si>
  <si>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</si>
  <si>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</si>
  <si>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</si>
  <si>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</si>
  <si>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</si>
  <si>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</si>
  <si>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</si>
  <si>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</si>
  <si>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</si>
  <si>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</si>
  <si>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</si>
  <si>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</si>
  <si>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</si>
  <si>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</si>
  <si>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</si>
  <si>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</si>
  <si>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</si>
  <si>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</si>
  <si>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</si>
  <si>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</si>
  <si>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</si>
  <si>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</si>
  <si>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</si>
  <si>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</si>
  <si>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</si>
  <si>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</si>
  <si>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</si>
  <si>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</si>
  <si>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</si>
  <si>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</si>
  <si>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</si>
  <si>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</si>
  <si>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</si>
  <si>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</si>
  <si>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</si>
  <si>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</si>
  <si>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</si>
  <si>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</si>
  <si>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</si>
  <si>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</si>
  <si>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</si>
  <si>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</si>
  <si>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</si>
  <si>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</si>
  <si>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</si>
  <si>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</si>
  <si>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</si>
  <si>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</si>
  <si>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</si>
  <si>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</si>
  <si>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</si>
  <si>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</si>
  <si>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</si>
  <si>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</si>
  <si>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</si>
  <si>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</si>
  <si>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</si>
  <si>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</si>
  <si>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</si>
  <si>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</si>
  <si>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</si>
  <si>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</si>
  <si>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</si>
  <si>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</si>
  <si>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</si>
  <si>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</si>
  <si>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</si>
  <si>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</si>
  <si>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</si>
  <si>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</si>
  <si>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</si>
  <si>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</si>
  <si>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</si>
  <si>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</si>
  <si>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</si>
  <si>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</si>
  <si>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</si>
  <si>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</si>
  <si>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</si>
  <si>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</si>
  <si>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</si>
  <si>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</si>
  <si>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</si>
  <si>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</si>
  <si>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</si>
  <si>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</si>
  <si>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</si>
  <si>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</si>
  <si>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</si>
  <si>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</si>
  <si>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</si>
  <si>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</si>
  <si>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</si>
  <si>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</si>
  <si>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</si>
  <si>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</si>
  <si>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</si>
  <si>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</si>
  <si>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</si>
  <si>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</si>
  <si>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</si>
  <si>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</si>
  <si>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</si>
  <si>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</si>
  <si>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</si>
  <si>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</si>
  <si>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</si>
  <si>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</si>
  <si>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</si>
  <si>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</si>
  <si>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</si>
  <si>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</si>
  <si>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</si>
  <si>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</si>
  <si>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</si>
  <si>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</si>
  <si>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</si>
  <si>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</si>
  <si>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</si>
  <si>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</si>
  <si>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</si>
  <si>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</si>
  <si>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</si>
  <si>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</si>
  <si>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</si>
  <si>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</si>
  <si>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</si>
  <si>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</si>
  <si>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</si>
  <si>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</si>
  <si>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</si>
  <si>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</si>
  <si>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</si>
  <si>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</si>
  <si>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</si>
  <si>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</si>
  <si>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</si>
  <si>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</si>
  <si>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</si>
  <si>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</si>
  <si>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</si>
  <si>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</si>
  <si>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</si>
  <si>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</si>
  <si>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</si>
  <si>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</si>
  <si>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</si>
  <si>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</si>
  <si>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</si>
  <si>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</si>
  <si>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</si>
  <si>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</si>
  <si>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</si>
  <si>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</si>
  <si>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</si>
  <si>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</si>
  <si>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</si>
  <si>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</si>
  <si>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</si>
  <si>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</si>
  <si>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</si>
  <si>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</si>
  <si>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</si>
  <si>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</si>
  <si>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</si>
  <si>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</si>
  <si>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</si>
  <si>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</si>
  <si>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</si>
  <si>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</si>
  <si>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</si>
  <si>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</si>
  <si>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</si>
  <si>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</si>
  <si>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</si>
  <si>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</si>
  <si>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</si>
  <si>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</si>
  <si>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</si>
  <si>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</si>
  <si>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</si>
  <si>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</si>
  <si>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</si>
  <si>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</si>
  <si>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</si>
  <si>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</si>
  <si>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</si>
  <si>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</si>
  <si>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</si>
  <si>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</si>
  <si>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</si>
  <si>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</si>
  <si>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</si>
  <si>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</si>
  <si>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</si>
  <si>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</si>
  <si>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</si>
  <si>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</si>
  <si>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</si>
  <si>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</si>
  <si>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</si>
  <si>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</si>
  <si>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</si>
  <si>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</si>
  <si>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</si>
  <si>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</si>
  <si>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</si>
  <si>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</si>
  <si>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</si>
  <si>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</si>
  <si>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</si>
  <si>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</si>
  <si>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</si>
  <si>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</si>
  <si>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</si>
  <si>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</si>
  <si>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</si>
  <si>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</si>
  <si>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</si>
  <si>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</si>
  <si>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</si>
  <si>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</si>
  <si>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</si>
  <si>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</si>
  <si>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</si>
  <si>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</si>
  <si>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</si>
  <si>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</si>
  <si>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</si>
  <si>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</si>
  <si>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</si>
  <si>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</si>
  <si>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</si>
  <si>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</si>
  <si>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</si>
  <si>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</si>
  <si>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</si>
  <si>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</si>
  <si>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</si>
  <si>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</si>
  <si>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</si>
  <si>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</si>
  <si>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</si>
  <si>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</si>
  <si>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</si>
  <si>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</si>
  <si>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</si>
  <si>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</si>
  <si>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</si>
  <si>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</si>
  <si>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</si>
  <si>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</si>
  <si>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</si>
  <si>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</si>
  <si>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</si>
  <si>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</si>
  <si>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</si>
  <si>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</si>
  <si>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</si>
  <si>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</si>
  <si>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</si>
  <si>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</si>
  <si>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</si>
  <si>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</si>
  <si>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</si>
  <si>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</si>
  <si>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</si>
  <si>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</si>
  <si>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</si>
  <si>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</si>
  <si>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</si>
  <si>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</si>
  <si>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</si>
  <si>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</si>
  <si>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</si>
  <si>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</si>
  <si>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</si>
  <si>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</si>
  <si>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</si>
  <si>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</si>
  <si>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</si>
  <si>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</si>
  <si>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</si>
  <si>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</si>
  <si>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</si>
  <si>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</si>
  <si>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</si>
  <si>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</si>
  <si>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</si>
  <si>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</si>
  <si>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</si>
  <si>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</si>
  <si>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</si>
  <si>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</si>
  <si>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</si>
  <si>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</si>
  <si>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</si>
  <si>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</si>
  <si>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</si>
  <si>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</si>
  <si>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</si>
  <si>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</si>
  <si>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</si>
  <si>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</si>
  <si>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</si>
  <si>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</si>
  <si>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</si>
  <si>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</si>
  <si>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</si>
  <si>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</si>
  <si>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</si>
  <si>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</si>
  <si>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</si>
  <si>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</si>
  <si>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</si>
  <si>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</si>
  <si>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</si>
  <si>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</si>
  <si>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</si>
  <si>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</si>
  <si>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</si>
  <si>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</si>
  <si>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</si>
  <si>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</si>
  <si>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</si>
  <si>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</si>
  <si>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</si>
  <si>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</si>
  <si>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</si>
  <si>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</si>
  <si>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</si>
  <si>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</si>
  <si>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</si>
  <si>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</si>
  <si>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</si>
  <si>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</si>
  <si>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</si>
  <si>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</si>
  <si>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</si>
  <si>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</si>
  <si>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</si>
  <si>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</si>
  <si>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</si>
  <si>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</si>
  <si>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</si>
  <si>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</si>
  <si>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</si>
  <si>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</si>
  <si>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</si>
  <si>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</si>
  <si>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</si>
  <si>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</si>
  <si>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</si>
  <si>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</si>
  <si>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</si>
  <si>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</si>
  <si>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</si>
  <si>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</si>
  <si>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</si>
  <si>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</si>
  <si>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</si>
  <si>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</si>
  <si>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</si>
  <si>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</si>
  <si>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</si>
  <si>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</si>
  <si>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</si>
  <si>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</si>
  <si>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</si>
  <si>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</si>
  <si>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</si>
  <si>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</si>
  <si>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</si>
  <si>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</si>
  <si>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</si>
  <si>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</si>
  <si>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</si>
  <si>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</si>
  <si>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</si>
  <si>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</si>
  <si>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</si>
  <si>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</si>
  <si>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</si>
  <si>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</si>
  <si>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</si>
  <si>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</si>
  <si>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</si>
  <si>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</si>
  <si>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</si>
  <si>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</si>
  <si>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</si>
  <si>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</si>
  <si>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</si>
  <si>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</si>
  <si>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</si>
  <si>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</si>
  <si>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</si>
  <si>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</si>
  <si>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</si>
  <si>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</si>
  <si>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</si>
  <si>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</si>
  <si>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</si>
  <si>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</si>
  <si>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</si>
  <si>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</si>
  <si>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</si>
  <si>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</si>
  <si>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</si>
  <si>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</si>
  <si>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</si>
  <si>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</si>
  <si>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</si>
  <si>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</si>
  <si>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</si>
  <si>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</si>
  <si>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</si>
  <si>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</si>
  <si>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</si>
  <si>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</si>
  <si>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</si>
  <si>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</si>
  <si>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</si>
  <si>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</si>
  <si>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</si>
  <si>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</si>
  <si>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</si>
  <si>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</si>
  <si>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</si>
  <si>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</si>
  <si>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</si>
  <si>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</si>
  <si>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</si>
  <si>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</si>
  <si>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</si>
  <si>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</si>
  <si>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</si>
  <si>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</si>
  <si>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</si>
  <si>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</si>
  <si>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</si>
  <si>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</si>
  <si>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</si>
  <si>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</si>
  <si>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</si>
  <si>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</si>
  <si>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</si>
  <si>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</si>
  <si>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</si>
  <si>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</si>
  <si>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</si>
  <si>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</si>
  <si>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</si>
  <si>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</si>
  <si>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</si>
  <si>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</si>
  <si>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</si>
  <si>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</si>
  <si>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</si>
  <si>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</si>
  <si>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</si>
  <si>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</si>
  <si>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</si>
  <si>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</si>
  <si>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</si>
  <si>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</si>
  <si>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</si>
  <si>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</si>
  <si>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</si>
  <si>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</si>
  <si>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</si>
  <si>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</si>
  <si>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</si>
  <si>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</si>
  <si>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</si>
  <si>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</si>
  <si>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</si>
  <si>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</si>
  <si>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</si>
  <si>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</si>
  <si>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</si>
  <si>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</si>
  <si>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</si>
  <si>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</si>
  <si>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</si>
  <si>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</si>
  <si>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</si>
  <si>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</si>
  <si>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</si>
  <si>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</si>
  <si>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</si>
  <si>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</si>
  <si>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</si>
  <si>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</si>
  <si>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</si>
  <si>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</si>
  <si>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</si>
  <si>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</si>
  <si>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</si>
  <si>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</si>
  <si>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</si>
  <si>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</si>
  <si>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</si>
  <si>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</si>
  <si>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</si>
  <si>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</si>
  <si>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</si>
  <si>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</si>
  <si>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</si>
  <si>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</si>
  <si>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</si>
  <si>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</si>
  <si>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</si>
  <si>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</si>
  <si>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</si>
  <si>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</si>
  <si>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</si>
  <si>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</si>
  <si>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</si>
  <si>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</si>
  <si>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</si>
  <si>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</si>
  <si>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</si>
  <si>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</si>
  <si>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</si>
  <si>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</si>
  <si>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</si>
  <si>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</si>
  <si>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</si>
  <si>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</si>
  <si>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</si>
  <si>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</si>
  <si>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</si>
  <si>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</si>
  <si>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</si>
  <si>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</si>
  <si>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</si>
  <si>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</si>
  <si>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</si>
  <si>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</si>
  <si>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</si>
  <si>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</si>
  <si>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</si>
  <si>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</si>
  <si>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</si>
  <si>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</si>
  <si>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</si>
  <si>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</si>
  <si>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</si>
  <si>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</si>
  <si>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</si>
  <si>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</si>
  <si>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</si>
  <si>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</si>
  <si>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</si>
  <si>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</si>
  <si>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</si>
  <si>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</si>
  <si>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</si>
  <si>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</si>
  <si>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</si>
  <si>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</si>
  <si>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</si>
  <si>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</si>
  <si>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</si>
  <si>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</si>
  <si>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</si>
  <si>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</si>
  <si>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</si>
  <si>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</si>
  <si>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</si>
  <si>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</si>
  <si>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</si>
  <si>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</si>
  <si>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</si>
  <si>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</si>
  <si>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</si>
  <si>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</si>
  <si>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</si>
  <si>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</si>
  <si>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</si>
  <si>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</si>
  <si>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</si>
  <si>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</si>
  <si>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</si>
  <si>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</si>
  <si>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</si>
  <si>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</si>
  <si>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</si>
  <si>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</si>
  <si>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</si>
  <si>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</si>
  <si>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</si>
  <si>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</si>
  <si>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</si>
  <si>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</si>
  <si>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</si>
  <si>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</si>
  <si>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</si>
  <si>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</si>
  <si>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</si>
  <si>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</si>
  <si>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</si>
  <si>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</si>
  <si>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</si>
  <si>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</si>
  <si>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</si>
  <si>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</si>
  <si>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</si>
  <si>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</si>
  <si>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</si>
  <si>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</si>
  <si>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</si>
  <si>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</si>
  <si>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</si>
  <si>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</si>
  <si>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</si>
  <si>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</si>
  <si>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</si>
  <si>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</si>
  <si>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</si>
  <si>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</si>
  <si>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</si>
  <si>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</si>
  <si>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</si>
  <si>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</si>
  <si>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</si>
  <si>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</si>
  <si>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</si>
  <si>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</si>
  <si>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</si>
  <si>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</si>
  <si>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</si>
  <si>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</si>
  <si>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</si>
  <si>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</si>
  <si>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</si>
  <si>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</si>
  <si>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</si>
  <si>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</si>
  <si>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</si>
  <si>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</si>
  <si>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</si>
  <si>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</si>
  <si>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</si>
  <si>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</si>
  <si>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</si>
  <si>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</si>
  <si>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</si>
  <si>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</si>
  <si>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</si>
  <si>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</si>
  <si>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</si>
  <si>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</si>
  <si>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</si>
  <si>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</si>
  <si>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</si>
  <si>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</si>
  <si>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</si>
  <si>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</si>
  <si>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</si>
  <si>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</si>
  <si>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</si>
  <si>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</si>
  <si>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</si>
  <si>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</si>
  <si>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</si>
  <si>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</si>
  <si>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</si>
  <si>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</si>
  <si>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</si>
  <si>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</si>
  <si>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</si>
  <si>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</si>
  <si>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</si>
  <si>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</si>
  <si>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</si>
  <si>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</si>
  <si>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</si>
  <si>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</si>
  <si>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</si>
  <si>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</si>
  <si>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</si>
  <si>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</si>
  <si>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</si>
  <si>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</si>
  <si>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</si>
  <si>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</si>
  <si>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</si>
  <si>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</si>
  <si>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</si>
  <si>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</si>
  <si>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</si>
  <si>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</si>
  <si>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</si>
  <si>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</si>
  <si>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</si>
  <si>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</si>
  <si>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</si>
  <si>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</si>
  <si>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</si>
  <si>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</si>
  <si>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</si>
  <si>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</si>
  <si>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</si>
  <si>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</si>
  <si>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</si>
  <si>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</si>
  <si>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</si>
  <si>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</si>
  <si>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</si>
  <si>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</si>
  <si>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</si>
  <si>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</si>
  <si>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</si>
  <si>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</si>
  <si>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</si>
  <si>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</si>
  <si>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</si>
  <si>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</si>
  <si>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</si>
  <si>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</si>
  <si>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</si>
  <si>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</si>
  <si>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</si>
  <si>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</si>
  <si>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</si>
  <si>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</si>
  <si>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</si>
  <si>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</si>
  <si>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</si>
  <si>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</si>
  <si>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</si>
  <si>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</si>
  <si>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</si>
  <si>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</si>
  <si>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</si>
  <si>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</si>
  <si>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</si>
  <si>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</si>
  <si>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</si>
  <si>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</si>
  <si>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</si>
  <si>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</si>
  <si>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</si>
  <si>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</si>
  <si>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</si>
  <si>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</si>
  <si>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</si>
  <si>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</si>
  <si>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</si>
  <si>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</si>
  <si>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</si>
  <si>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</si>
  <si>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</si>
  <si>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</si>
  <si>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</si>
  <si>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</si>
  <si>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</si>
  <si>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</si>
  <si>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</si>
  <si>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</si>
  <si>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</si>
  <si>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</si>
  <si>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</si>
  <si>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</si>
  <si>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</si>
  <si>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</si>
  <si>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</si>
  <si>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</si>
  <si>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</si>
  <si>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</si>
  <si>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</si>
  <si>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</si>
  <si>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</si>
  <si>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</si>
  <si>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</si>
  <si>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</si>
  <si>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</si>
  <si>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</si>
  <si>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</si>
  <si>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</si>
  <si>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</si>
  <si>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</si>
  <si>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</si>
  <si>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</si>
  <si>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</si>
  <si>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</si>
  <si>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</si>
  <si>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</si>
  <si>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</si>
  <si>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</si>
  <si>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</si>
  <si>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</si>
  <si>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</si>
  <si>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</si>
  <si>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</si>
  <si>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</si>
  <si>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</si>
  <si>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</si>
  <si>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</si>
  <si>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</si>
  <si>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</si>
  <si>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</si>
  <si>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</si>
  <si>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</si>
  <si>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</si>
  <si>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</si>
  <si>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</si>
  <si>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</si>
  <si>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</si>
  <si>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</si>
  <si>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</si>
  <si>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</si>
  <si>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</si>
  <si>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</si>
  <si>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</si>
  <si>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</si>
  <si>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</si>
  <si>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</si>
  <si>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</si>
  <si>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</si>
  <si>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</si>
  <si>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</si>
  <si>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</si>
  <si>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</si>
  <si>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</si>
  <si>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</si>
  <si>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</si>
  <si>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</si>
  <si>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</si>
  <si>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</si>
  <si>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</si>
  <si>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</si>
  <si>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</si>
  <si>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</si>
  <si>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</si>
  <si>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</si>
  <si>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</si>
  <si>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</si>
  <si>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</si>
  <si>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</si>
  <si>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</si>
  <si>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</si>
  <si>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</si>
  <si>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</si>
  <si>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</si>
  <si>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</si>
  <si>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</si>
  <si>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</si>
  <si>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</si>
  <si>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</si>
  <si>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</si>
  <si>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</si>
  <si>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</si>
  <si>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</si>
  <si>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</si>
  <si>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</si>
  <si>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</si>
  <si>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</si>
  <si>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</si>
  <si>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</si>
  <si>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</si>
  <si>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</si>
  <si>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</si>
  <si>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</si>
  <si>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</si>
  <si>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</si>
  <si>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</si>
  <si>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</si>
  <si>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</si>
  <si>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</si>
  <si>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</si>
  <si>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</si>
  <si>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</si>
  <si>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</si>
  <si>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</si>
  <si>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</si>
  <si>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</si>
  <si>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</si>
  <si>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</si>
  <si>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</si>
  <si>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</si>
  <si>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</si>
  <si>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</si>
  <si>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</si>
  <si>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</si>
  <si>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</si>
  <si>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</si>
  <si>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</si>
  <si>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</si>
  <si>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</si>
  <si>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</si>
  <si>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</si>
  <si>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</si>
  <si>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</si>
  <si>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</si>
  <si>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</si>
  <si>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</si>
  <si>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</si>
  <si>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</si>
  <si>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</si>
  <si>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</si>
  <si>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</si>
  <si>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</si>
  <si>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</si>
  <si>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</si>
  <si>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</si>
  <si>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</si>
  <si>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</si>
  <si>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</si>
  <si>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</si>
  <si>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</si>
  <si>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</si>
  <si>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</si>
  <si>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</si>
  <si>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</si>
  <si>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</si>
  <si>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</si>
  <si>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</si>
  <si>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</si>
  <si>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</si>
  <si>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</si>
  <si>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</si>
  <si>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</si>
  <si>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</si>
  <si>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</si>
  <si>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</si>
  <si>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</si>
  <si>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</si>
  <si>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Pehlman and Dold, P.C.</t>
  </si>
  <si>
    <t>Dorinda L Fitzgerald</t>
  </si>
  <si>
    <t>100 North Amos Avenue</t>
  </si>
  <si>
    <t>Springfield</t>
  </si>
  <si>
    <t>(217) 787-0563</t>
  </si>
  <si>
    <t>(217) 787-9266</t>
  </si>
  <si>
    <t>dfitzgerald@p-dcpas.com</t>
  </si>
  <si>
    <t>060-004845</t>
  </si>
  <si>
    <t>x</t>
  </si>
  <si>
    <t>500 East 15th Street</t>
  </si>
  <si>
    <t>Beardstown</t>
  </si>
  <si>
    <t>Ron Gilbert, Superintendent</t>
  </si>
  <si>
    <t>(217) 323-3099</t>
  </si>
  <si>
    <t>(217) 323-5190</t>
  </si>
  <si>
    <t>Part C, 23 - Other than cash, the Auditor's Report has been qualified due to the District not maintaining a formal record system to track fixed assets accounted for in the General Fixed Asset Account Group.</t>
  </si>
  <si>
    <t>Series 2001A</t>
  </si>
  <si>
    <t>Series 2005 QZAB</t>
  </si>
  <si>
    <t>Series 2010 QZAB</t>
  </si>
  <si>
    <t>Bus Capital Lease (paid out of the Transportation Fund)</t>
  </si>
  <si>
    <t>3,6</t>
  </si>
  <si>
    <t>Bus Capital Lease</t>
  </si>
  <si>
    <t>Prairie State Insurance Cooperative</t>
  </si>
  <si>
    <t>Four Rivers Special Education District</t>
  </si>
  <si>
    <t>Two Rivers Career Education System</t>
  </si>
  <si>
    <t>Education Fund a/c 190 - Prepaid payroll withholdings</t>
  </si>
  <si>
    <t>Education Fund a/c 1690 - Cafeteria rebates</t>
  </si>
  <si>
    <t>Education Fund a/c 1719 - All season sports passes</t>
  </si>
  <si>
    <t>Education Fund a/c 1993 - Child care program $32,835, Parking fees $585</t>
  </si>
  <si>
    <t>Education Fund a/c 1999 - E-Rate $29,715, Misc refunds and reimbursements $59</t>
  </si>
  <si>
    <t>Operations &amp; Maintenance Fund a/c 1999 - Maintenance expense refunds and reimbursements</t>
  </si>
  <si>
    <t>Debt Service Fund a/c 1999 - QZAB bond interest reimbursement from the Dept of the Treasury</t>
  </si>
  <si>
    <t>Transportation Fund a/c 1999 - Transporation expense refunds and reimbursements</t>
  </si>
  <si>
    <t>Education Fund a/c 3999 - State Annual per Capita Grant</t>
  </si>
  <si>
    <t>Education Fund a/c 4399 - Title I - Migrant Incentive Grant ISBE Source Code 4341</t>
  </si>
  <si>
    <t>Debt Service Fund Function 5400, Object 600 - Bank service charges on bond payments</t>
  </si>
  <si>
    <t>Medicaid - Administrative Outreach admin fees</t>
  </si>
  <si>
    <t>The accompanying Schedule of Expenditures of Federal Awards includes the federal grant activity of Beardstown CUSD #15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</si>
  <si>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Beardstown CUSD #15 provided federal awards to subrecipients as follows:</t>
  </si>
  <si>
    <t>N/a - no payments made to subrecipients</t>
  </si>
  <si>
    <t>The following amounts were expended in the form of non-cash assistance by Beardstown CUSD #15 and are included in the Schedule of Expenditures of Federal Awards:</t>
  </si>
  <si>
    <t>no</t>
  </si>
  <si>
    <t>Adverse-GAAP, Qualified-Regulatory Basis</t>
  </si>
  <si>
    <t>US Department of Agriculture passed through the IL State Board of Education:</t>
  </si>
  <si>
    <t>Child Nutrition Cluster:</t>
  </si>
  <si>
    <t>National School Lunch Program ( M )</t>
  </si>
  <si>
    <t>2015-4210</t>
  </si>
  <si>
    <t>2016-4210</t>
  </si>
  <si>
    <t xml:space="preserve">   Total CFDA #10.555</t>
  </si>
  <si>
    <t>School Breakfst Program ( M )</t>
  </si>
  <si>
    <t xml:space="preserve">   Total CFDA #10.553</t>
  </si>
  <si>
    <t>n/a</t>
  </si>
  <si>
    <t>National School Lunch Pgm - US Dept of Ag Commodities Pgm (non-cash) ( M )</t>
  </si>
  <si>
    <t>National School Lunch Pgm - US Dept of Defense Fruits &amp; Vegetables Pgm (non-cash ( M )</t>
  </si>
  <si>
    <t>TOTAL US DEPT OF AGRICULTURE PASSED THROUGH THE IL STATE BOARD OF EDUCATION - CHILD NUTRITION CLUSTER</t>
  </si>
  <si>
    <t>Error code #8 - Principal payments for capital bus leases paid out of Transportation Fund, Function 5300 $63,057 or Function</t>
  </si>
  <si>
    <t xml:space="preserve">    2550, Object 500 $47,107.</t>
  </si>
  <si>
    <t>Pehlman and Dod, P.C.</t>
  </si>
  <si>
    <t>US Department of Education passed through the Illinois State Board of Education:</t>
  </si>
  <si>
    <t>Title I Grants to Local Educational Agencies - Low Income    ( M )</t>
  </si>
  <si>
    <t>84.010A</t>
  </si>
  <si>
    <t xml:space="preserve">     Total CFDA #84.010A</t>
  </si>
  <si>
    <t>2015-4300</t>
  </si>
  <si>
    <t>2016-4300</t>
  </si>
  <si>
    <t>Migrant Education State Grant Program - Migrant Basic Education</t>
  </si>
  <si>
    <t>Migrant Education State Grant Program - Migrant Summer Education</t>
  </si>
  <si>
    <t>84.011A</t>
  </si>
  <si>
    <t>2015-4340</t>
  </si>
  <si>
    <t>2016-4340</t>
  </si>
  <si>
    <t>2015-4340-1</t>
  </si>
  <si>
    <t>2016-4340-1</t>
  </si>
  <si>
    <t xml:space="preserve">    Total CFDA #84.011A</t>
  </si>
  <si>
    <t>Migrant Education Coordination Program - Migrant Incentive</t>
  </si>
  <si>
    <t>84.144F</t>
  </si>
  <si>
    <t>2015-4341</t>
  </si>
  <si>
    <t>2016-4341</t>
  </si>
  <si>
    <t xml:space="preserve">   Total CFDA #84.144F</t>
  </si>
  <si>
    <t>84.365A</t>
  </si>
  <si>
    <t>English Language Acquisition State Grants - Title III Lang Inst Pgm-Limited English (LIPLEP)</t>
  </si>
  <si>
    <t>English Language Acquisition State Grants - Title III Immigrant Education Program (IEP)</t>
  </si>
  <si>
    <t>2016-4905</t>
  </si>
  <si>
    <t>2015-4909</t>
  </si>
  <si>
    <t>2016-4909</t>
  </si>
  <si>
    <t>English Language Acquisition State Grants - Other Federal Programs</t>
  </si>
  <si>
    <t>2015-4999</t>
  </si>
  <si>
    <t>Improving Teacher Quality State Grants - Title II</t>
  </si>
  <si>
    <t>84.367A</t>
  </si>
  <si>
    <t>2015-4932</t>
  </si>
  <si>
    <t>2016-4932</t>
  </si>
  <si>
    <t xml:space="preserve">   Total CFDA #84.365A</t>
  </si>
  <si>
    <t xml:space="preserve">   Total CFDA #84.367A</t>
  </si>
  <si>
    <t>Rural Education - Title VI</t>
  </si>
  <si>
    <t>84.358B</t>
  </si>
  <si>
    <t>2015-4107</t>
  </si>
  <si>
    <t>2016-4107</t>
  </si>
  <si>
    <t xml:space="preserve">   Total CFDA #84.358B</t>
  </si>
  <si>
    <t>TOTAL US DEPARTMENT OF EDUCATION PASSED THROUGH THE IL STATE BOARD OF EDUCATION</t>
  </si>
  <si>
    <t>US Department of Health &amp; Human Services passed through the IL Dept of Healtcare &amp; Family Services:</t>
  </si>
  <si>
    <t>Medical Assistance Program - Administrative Outreach</t>
  </si>
  <si>
    <t>TOTAL US DEPT OF HEALTH &amp; HUMAN SVCS PASSED THROUGH THE IL DEPT OF HEALTHCARE &amp; FAMILIY SVCS - CFDA #93.778</t>
  </si>
  <si>
    <t>Federal Flow Through from One LEA to Another:</t>
  </si>
  <si>
    <t>Special Education Grants to States - Fed. Sp. Ed. - IDEA Flow Through</t>
  </si>
  <si>
    <t>84.027A</t>
  </si>
  <si>
    <t>Special Education Preschool Grants - Fed. Sp. Ed. - Preschool Flow Through</t>
  </si>
  <si>
    <t>84.173A</t>
  </si>
  <si>
    <t>TOTAL FEDERAL FLOW THROUGH FROM ONE LEA TO ANOTHER</t>
  </si>
  <si>
    <t>TOTAL FEDERAL FUNDING</t>
  </si>
  <si>
    <t>10.555A</t>
  </si>
  <si>
    <t>10.553A</t>
  </si>
  <si>
    <t>Title I Grants to Local Educational Agencies - Low Income</t>
  </si>
  <si>
    <t>N/a</t>
  </si>
  <si>
    <t>2015-001</t>
  </si>
  <si>
    <t>Quarterly expenditure reports not filed timely</t>
  </si>
  <si>
    <t xml:space="preserve">Client still implementing Corrective Action Plan - </t>
  </si>
  <si>
    <t>Illinois State Board of Education</t>
  </si>
  <si>
    <t>US Department of Education</t>
  </si>
  <si>
    <t>Personnel turnover in this area - Repeat Finding</t>
  </si>
  <si>
    <t>2015-4300 &amp; 2016-4300</t>
  </si>
  <si>
    <t xml:space="preserve">According to the compliance requirement of reporting and ISBE guidelines, performance reporting is required to be submitted quarterly to ISBE. </t>
  </si>
  <si>
    <t xml:space="preserve">Quarterly expenditure reports indicating cumulative performance of grant expenditures and finalizing the grant were not submitted timely to ISBE. </t>
  </si>
  <si>
    <t>Without proper controls over grant administration and performance reporting, required filings may not be submitted in a timely manner to the granting agency, causing possible delays in the receipt of grant income.</t>
  </si>
  <si>
    <t>Due to the late filing of required cumulative performance expenditure reports showing the use of grant income to ISBE, the grant project became "Frozen" causing delay of future grant receipts being paid to the District.  The grant will remain frozen until required quarterly reports are submitted and approved by ISBE.</t>
  </si>
  <si>
    <t>The District should implement additional internal controls over this area between the grant administrator and management to ensure both are aware of required due dates for grant filings and these dates are met in a timely manner.  Procedures should also be implemented to ensure immediate response to any notices from the granting agency to prevent further delay in the receipt of grant funding.</t>
  </si>
  <si>
    <t>Management is in agreement with the finding.  Additional internal controls are being addressed to prevent future late filing of required grant performance reports.</t>
  </si>
  <si>
    <t>The District does not have adequate internal control procedures over grant reporting to ensure the timely filing of quarterly performance reports the  granting agency.</t>
  </si>
  <si>
    <t>Error code #7 - Capital bus leases proceeds of $83,696 recorded in the Transportation Fund, Other Financing Source a/c 7990</t>
  </si>
  <si>
    <t>Required quarterly grant performance expenditure reports were not submitted timely with the granting agency.</t>
  </si>
  <si>
    <t>As soon as possible</t>
  </si>
  <si>
    <t>Ron Gilbert, Superintendent, Cindy Swartz and Randi Cowell, Grant Administrators</t>
  </si>
  <si>
    <t>Management is in agreement with the finding.</t>
  </si>
  <si>
    <t>This a repeat finding from prior years.  The District is still in the process of implementing additional control procedures in this area between the grant administrators and management.  Some additional controls will include, but not limited to, maintaining a date book/daily planner of all required tasks for grant reporting and required due dates, as well as due date reminders on the yearly calendar, coordination between the grant administrators and Superintendent as to the timing of when the quarterly reports need to completed to allow adequate time for Superintendent review and submission.  The District has already hired an additional admin employee to possibly free up some of the grant administrator's time for grant performance reporting.</t>
  </si>
  <si>
    <t xml:space="preserve">      National School Lunch Program</t>
  </si>
  <si>
    <t xml:space="preserve">      School Breakfast Program</t>
  </si>
  <si>
    <t xml:space="preserve">Cass                                    </t>
  </si>
  <si>
    <t>Beardstown CUSD 15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</si>
</sst>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1438275</xdr:colOff>
          <xdr:row>4</xdr:row>
          <xdr:rowOff>104775</xdr:rowOff>
        </xdr:from>
        <xdr:to>
          <xdr:col>0</xdr:col>
          <xdr:colOff>2352675</xdr:colOff>
          <xdr:row>8</xdr:row>
          <xdr:rowOff>142875</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3" t="s">
        <v>474</v>
      </c>
      <c r="J1" s="2134"/>
      <c r="K1" s="2134"/>
      <c r="L1" s="2134"/>
      <c r="M1" s="2134"/>
      <c r="N1" s="2134"/>
      <c r="O1" s="2134"/>
      <c r="P1" s="2134"/>
      <c r="Q1" s="2134"/>
      <c r="R1" s="2134"/>
      <c r="S1" s="2134"/>
    </row>
    <row r="2" spans="1:28" ht="12" customHeight="1" x14ac:dyDescent="0.2">
      <c r="A2" s="202" t="s">
        <v>1962</v>
      </c>
      <c r="D2" s="203"/>
      <c r="I2" s="2135" t="s">
        <v>1155</v>
      </c>
      <c r="J2" s="2134"/>
      <c r="K2" s="2134"/>
      <c r="L2" s="2134"/>
      <c r="M2" s="2134"/>
      <c r="N2" s="2134"/>
      <c r="O2" s="2134"/>
      <c r="P2" s="2134"/>
      <c r="Q2" s="2134"/>
      <c r="R2" s="2134"/>
      <c r="S2" s="2134"/>
    </row>
    <row r="3" spans="1:28" ht="12" customHeight="1" x14ac:dyDescent="0.2">
      <c r="A3" s="1876" t="s">
        <v>1950</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2094</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2094</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1009015026</v>
      </c>
      <c r="B13" s="2104"/>
      <c r="C13" s="2104"/>
      <c r="D13" s="2104"/>
      <c r="E13" s="2104"/>
      <c r="F13" s="2104"/>
      <c r="G13" s="2104"/>
      <c r="H13" s="2105"/>
      <c r="I13" s="185"/>
      <c r="J13" s="184"/>
      <c r="K13" s="182"/>
      <c r="L13" s="184"/>
      <c r="M13" s="184"/>
      <c r="N13" s="184"/>
      <c r="O13" s="184"/>
      <c r="P13" s="184"/>
      <c r="Q13" s="184"/>
      <c r="R13" s="184"/>
      <c r="S13" s="184"/>
      <c r="T13" s="2108" t="s">
        <v>2086</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2218</v>
      </c>
      <c r="B15" s="2106"/>
      <c r="C15" s="2106"/>
      <c r="D15" s="2106"/>
      <c r="E15" s="2106"/>
      <c r="F15" s="2106"/>
      <c r="G15" s="2106"/>
      <c r="H15" s="2107"/>
      <c r="T15" s="2073" t="s">
        <v>2087</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2219</v>
      </c>
      <c r="B17" s="2131"/>
      <c r="C17" s="2131"/>
      <c r="D17" s="2131"/>
      <c r="E17" s="2131"/>
      <c r="F17" s="2131"/>
      <c r="G17" s="2131"/>
      <c r="H17" s="2132"/>
      <c r="T17" s="2118" t="s">
        <v>2088</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2095</v>
      </c>
      <c r="B19" s="2102"/>
      <c r="C19" s="2102"/>
      <c r="D19" s="2102"/>
      <c r="E19" s="2102"/>
      <c r="F19" s="2102"/>
      <c r="G19" s="2102"/>
      <c r="H19" s="2100"/>
      <c r="I19" s="184"/>
      <c r="J19" s="378"/>
      <c r="K19" s="195"/>
      <c r="L19" s="193"/>
      <c r="M19" s="659" t="s">
        <v>360</v>
      </c>
      <c r="P19" s="181"/>
      <c r="Q19" s="181"/>
      <c r="R19" s="181"/>
      <c r="S19" s="185"/>
      <c r="T19" s="2101" t="s">
        <v>2089</v>
      </c>
      <c r="U19" s="2099"/>
      <c r="V19" s="2099"/>
      <c r="W19" s="2100"/>
      <c r="X19" s="2116" t="s">
        <v>2026</v>
      </c>
      <c r="Y19" s="2117"/>
      <c r="Z19" s="2114">
        <v>62702</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2096</v>
      </c>
      <c r="B21" s="2099"/>
      <c r="C21" s="2099"/>
      <c r="D21" s="2099"/>
      <c r="E21" s="2099"/>
      <c r="F21" s="2099"/>
      <c r="G21" s="2099"/>
      <c r="H21" s="2100"/>
      <c r="I21" s="2124" t="s">
        <v>786</v>
      </c>
      <c r="J21" s="2087"/>
      <c r="K21" s="2087"/>
      <c r="L21" s="2087"/>
      <c r="M21" s="2087"/>
      <c r="N21" s="2087"/>
      <c r="O21" s="2087"/>
      <c r="P21" s="2087"/>
      <c r="Q21" s="2087"/>
      <c r="R21" s="2087"/>
      <c r="S21" s="2088"/>
      <c r="T21" s="2068" t="s">
        <v>2090</v>
      </c>
      <c r="U21" s="2069"/>
      <c r="V21" s="2069"/>
      <c r="W21" s="2069"/>
      <c r="X21" s="2082" t="s">
        <v>2091</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2022</v>
      </c>
      <c r="U22" s="271"/>
      <c r="V22" s="342"/>
      <c r="W22" s="271"/>
      <c r="X22" s="1975" t="s">
        <v>1631</v>
      </c>
      <c r="Z22" s="200"/>
      <c r="AA22" s="201"/>
    </row>
    <row r="23" spans="1:27" ht="13.5" customHeight="1" x14ac:dyDescent="0.2">
      <c r="A23" s="2121"/>
      <c r="B23" s="2122"/>
      <c r="C23" s="2122"/>
      <c r="D23" s="2122"/>
      <c r="E23" s="2122"/>
      <c r="F23" s="2122"/>
      <c r="G23" s="2122"/>
      <c r="H23" s="2123"/>
      <c r="T23" s="2068" t="s">
        <v>2093</v>
      </c>
      <c r="U23" s="2069"/>
      <c r="V23" s="2069"/>
      <c r="W23" s="2069"/>
      <c r="X23" s="2079">
        <v>42736</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62618</v>
      </c>
      <c r="B25" s="2099"/>
      <c r="C25" s="2099"/>
      <c r="D25" s="2099"/>
      <c r="E25" s="2099"/>
      <c r="F25" s="2099"/>
      <c r="G25" s="2099"/>
      <c r="H25" s="2100"/>
      <c r="I25" s="660"/>
      <c r="J25" s="204"/>
      <c r="K25" s="204"/>
      <c r="L25" s="204"/>
      <c r="M25" s="204"/>
      <c r="N25" s="204"/>
      <c r="O25" s="204"/>
      <c r="P25" s="204"/>
      <c r="Q25" s="204"/>
      <c r="R25" s="204"/>
      <c r="S25" s="205"/>
      <c r="T25" s="2065" t="s">
        <v>2092</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2001</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2094</v>
      </c>
      <c r="C29" s="673" t="s">
        <v>981</v>
      </c>
      <c r="D29" s="661"/>
      <c r="E29" s="1092"/>
      <c r="F29" s="1565" t="s">
        <v>1629</v>
      </c>
      <c r="G29" s="661"/>
      <c r="I29" s="274"/>
      <c r="J29" s="1761" t="s">
        <v>2094</v>
      </c>
      <c r="K29" s="182" t="s">
        <v>675</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2094</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2094</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t="s">
        <v>2097</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2098</v>
      </c>
      <c r="B42" s="2099"/>
      <c r="C42" s="2100"/>
      <c r="D42" s="2116" t="s">
        <v>2099</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2085</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6" sqref="A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2029</v>
      </c>
      <c r="C31" s="216" t="s">
        <v>1390</v>
      </c>
      <c r="D31" s="604"/>
      <c r="E31" s="606"/>
    </row>
    <row r="32" spans="1:5" x14ac:dyDescent="0.2">
      <c r="B32" s="604" t="s">
        <v>1296</v>
      </c>
      <c r="C32" s="216" t="s">
        <v>1390</v>
      </c>
      <c r="D32" s="605" t="s">
        <v>2030</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2031</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64" t="s">
        <v>2033</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2062" t="s">
        <v>2094</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t="s">
        <v>2100</v>
      </c>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2142</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58184879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1.84E-2</v>
      </c>
      <c r="E10" s="100" t="s">
        <v>1186</v>
      </c>
      <c r="F10" s="472">
        <v>5.0000000000000001E-3</v>
      </c>
      <c r="G10" s="100" t="s">
        <v>1186</v>
      </c>
      <c r="H10" s="472">
        <v>2E-3</v>
      </c>
      <c r="I10" s="100" t="s">
        <v>1187</v>
      </c>
      <c r="J10" s="473">
        <f>ROUND(D10+F10+H10,5)</f>
        <v>2.5399999999999999E-2</v>
      </c>
      <c r="K10" s="93"/>
      <c r="L10" s="472"/>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12605908</v>
      </c>
      <c r="E16" s="100"/>
      <c r="F16" s="82">
        <f>SUM('Acct Summary 7-8'!C17,'Acct Summary 7-8'!D17,'Acct Summary 7-8'!F17)</f>
        <v>12106022</v>
      </c>
      <c r="G16" s="100"/>
      <c r="H16" s="82">
        <f>SUM(D16-F16)</f>
        <v>499886</v>
      </c>
      <c r="I16" s="93"/>
      <c r="J16" s="82">
        <f>SUM('Acct Summary 7-8'!C81,'Acct Summary 7-8'!D81,'Acct Summary 7-8'!F81,'Acct Summary 7-8'!I81)</f>
        <v>6211596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8029513.3020000011</v>
      </c>
      <c r="I31" s="332"/>
      <c r="J31" s="93"/>
      <c r="K31" s="93"/>
      <c r="L31" s="93"/>
      <c r="M31" s="93"/>
    </row>
    <row r="32" spans="1:13" ht="13.35" customHeight="1" x14ac:dyDescent="0.2">
      <c r="B32" s="2063" t="s">
        <v>2094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1558260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Beardstown CUSD 15</v>
      </c>
      <c r="E7" s="136"/>
      <c r="G7" s="137"/>
      <c r="H7" s="138"/>
      <c r="I7" s="138"/>
      <c r="J7" s="138"/>
      <c r="K7" s="138"/>
      <c r="L7"/>
      <c r="M7"/>
      <c r="N7"/>
      <c r="O7"/>
      <c r="P7"/>
    </row>
    <row r="8" spans="1:18" ht="12.75" x14ac:dyDescent="0.2">
      <c r="A8"/>
      <c r="B8"/>
      <c r="C8" s="134" t="s">
        <v>1341</v>
      </c>
      <c r="D8" s="139">
        <f>COVER!A13</f>
        <v>1009015026</v>
      </c>
      <c r="E8" s="140"/>
      <c r="G8"/>
      <c r="H8"/>
      <c r="I8"/>
      <c r="J8"/>
      <c r="K8"/>
      <c r="L8"/>
      <c r="M8"/>
      <c r="N8"/>
      <c r="O8"/>
      <c r="P8"/>
    </row>
    <row r="9" spans="1:18" ht="12.75" x14ac:dyDescent="0.2">
      <c r="A9"/>
      <c r="B9"/>
      <c r="C9" s="134" t="s">
        <v>829</v>
      </c>
      <c r="D9" s="334" t="str">
        <f>COVER!A15</f>
        <v xml:space="preserve">Cass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6211596</v>
      </c>
      <c r="I12" s="1162"/>
      <c r="J12" s="1162"/>
      <c r="K12" s="1163">
        <f>TRUNC((H12/H13*100000),5)/100000</f>
        <v>0.4927527632</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12605908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12106022</v>
      </c>
      <c r="I17" s="1162"/>
      <c r="J17" s="1168"/>
      <c r="K17" s="1163">
        <f>TRUNC((H17/H18*100000),5)/100000</f>
        <v>0.96034510160000008</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12605908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6227794</v>
      </c>
      <c r="I24" s="684"/>
      <c r="J24" s="684"/>
      <c r="K24" s="1172">
        <f>TRUNC(((H24/H25*100000)/100000),2)</f>
        <v>185.19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33627.838889999999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1256211.53761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1558260</v>
      </c>
      <c r="I32" s="1170"/>
      <c r="J32" s="1170"/>
      <c r="K32" s="1172">
        <f>TRUNC(100-((((H32/H33*100))*100)/100),2)</f>
        <v>80.59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8029513.3020000011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16" sqref="A16"/>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1118674</v>
      </c>
      <c r="D4" s="412">
        <v>903732</v>
      </c>
      <c r="E4" s="412">
        <v>781752</v>
      </c>
      <c r="F4" s="412">
        <v>992127</v>
      </c>
      <c r="G4" s="412">
        <v>681277</v>
      </c>
      <c r="H4" s="412"/>
      <c r="I4" s="412"/>
      <c r="J4" s="436">
        <v>420509</v>
      </c>
      <c r="K4" s="412">
        <v>253</v>
      </c>
      <c r="L4" s="412">
        <v>290977</v>
      </c>
      <c r="M4" s="433"/>
      <c r="N4" s="482"/>
    </row>
    <row r="5" spans="1:14" x14ac:dyDescent="0.2">
      <c r="A5" s="477" t="s">
        <v>1173</v>
      </c>
      <c r="B5" s="40">
        <v>120</v>
      </c>
      <c r="C5" s="687">
        <v>1825946</v>
      </c>
      <c r="D5" s="412">
        <v>204192</v>
      </c>
      <c r="E5" s="412"/>
      <c r="F5" s="412"/>
      <c r="G5" s="412"/>
      <c r="H5" s="412"/>
      <c r="I5" s="412">
        <v>1183123</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v>3532</v>
      </c>
      <c r="E7" s="436"/>
      <c r="F7" s="436"/>
      <c r="G7" s="436">
        <v>7864</v>
      </c>
      <c r="H7" s="436"/>
      <c r="I7" s="436"/>
      <c r="J7" s="436">
        <v>14125</v>
      </c>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9388</v>
      </c>
      <c r="D12" s="412"/>
      <c r="E12" s="412"/>
      <c r="F12" s="412"/>
      <c r="G12" s="412"/>
      <c r="H12" s="412"/>
      <c r="I12" s="412"/>
      <c r="J12" s="436"/>
      <c r="K12" s="412"/>
      <c r="L12" s="412"/>
      <c r="M12" s="482"/>
      <c r="N12" s="482"/>
    </row>
    <row r="13" spans="1:14" ht="13.5" customHeight="1" thickBot="1" x14ac:dyDescent="0.25">
      <c r="A13" s="464" t="s">
        <v>749</v>
      </c>
      <c r="B13" s="457"/>
      <c r="C13" s="689">
        <f>SUM(C4:C12)</f>
        <v>2954008</v>
      </c>
      <c r="D13" s="689">
        <f t="shared" ref="D13:L13" si="0">SUM(D4:D12)</f>
        <v>1111456</v>
      </c>
      <c r="E13" s="689">
        <f t="shared" si="0"/>
        <v>781752</v>
      </c>
      <c r="F13" s="689">
        <f t="shared" si="0"/>
        <v>992127</v>
      </c>
      <c r="G13" s="689">
        <f t="shared" si="0"/>
        <v>689141</v>
      </c>
      <c r="H13" s="689">
        <f t="shared" si="0"/>
        <v>0</v>
      </c>
      <c r="I13" s="689">
        <f t="shared" si="0"/>
        <v>1183123</v>
      </c>
      <c r="J13" s="689">
        <f t="shared" si="0"/>
        <v>434634</v>
      </c>
      <c r="K13" s="689">
        <f t="shared" si="0"/>
        <v>253</v>
      </c>
      <c r="L13" s="689">
        <f t="shared" si="0"/>
        <v>290977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142942</v>
      </c>
      <c r="N16" s="719"/>
    </row>
    <row r="17" spans="1:14" s="704" customFormat="1" ht="12.75" customHeight="1" x14ac:dyDescent="0.2">
      <c r="A17" s="718" t="s">
        <v>1751</v>
      </c>
      <c r="B17" s="542">
        <v>230</v>
      </c>
      <c r="C17" s="507"/>
      <c r="D17" s="507"/>
      <c r="E17" s="507"/>
      <c r="F17" s="507"/>
      <c r="G17" s="507"/>
      <c r="H17" s="507"/>
      <c r="I17" s="507"/>
      <c r="J17" s="507"/>
      <c r="K17" s="507"/>
      <c r="L17" s="507"/>
      <c r="M17" s="436">
        <v>32872661</v>
      </c>
      <c r="N17" s="719"/>
    </row>
    <row r="18" spans="1:14" s="704" customFormat="1" ht="12.75" customHeight="1" x14ac:dyDescent="0.2">
      <c r="A18" s="718" t="s">
        <v>1752</v>
      </c>
      <c r="B18" s="542">
        <v>240</v>
      </c>
      <c r="C18" s="507"/>
      <c r="D18" s="507"/>
      <c r="E18" s="507"/>
      <c r="F18" s="507"/>
      <c r="G18" s="507"/>
      <c r="H18" s="507"/>
      <c r="I18" s="507"/>
      <c r="J18" s="507"/>
      <c r="K18" s="507"/>
      <c r="L18" s="507"/>
      <c r="M18" s="436">
        <v>65159</v>
      </c>
      <c r="N18" s="719"/>
    </row>
    <row r="19" spans="1:14" s="704" customFormat="1" ht="12.75" customHeight="1" x14ac:dyDescent="0.2">
      <c r="A19" s="718" t="s">
        <v>1753</v>
      </c>
      <c r="B19" s="542">
        <v>250</v>
      </c>
      <c r="C19" s="507"/>
      <c r="D19" s="507"/>
      <c r="E19" s="507"/>
      <c r="F19" s="507"/>
      <c r="G19" s="507"/>
      <c r="H19" s="507"/>
      <c r="I19" s="507"/>
      <c r="J19" s="507"/>
      <c r="K19" s="507"/>
      <c r="L19" s="507"/>
      <c r="M19" s="436">
        <v>2220621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781752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776508</v>
      </c>
    </row>
    <row r="23" spans="1:14" ht="13.5" customHeight="1" thickBot="1" x14ac:dyDescent="0.25">
      <c r="A23" s="464" t="s">
        <v>748</v>
      </c>
      <c r="B23" s="724"/>
      <c r="C23" s="433"/>
      <c r="D23" s="433"/>
      <c r="E23" s="433"/>
      <c r="F23" s="433"/>
      <c r="G23" s="433"/>
      <c r="H23" s="433"/>
      <c r="I23" s="433"/>
      <c r="J23" s="433"/>
      <c r="K23" s="433"/>
      <c r="L23" s="433"/>
      <c r="M23" s="693">
        <f>SUM(M15:M22)</f>
        <v>35301383</v>
      </c>
      <c r="N23" s="693">
        <f>SUM(N21:N22)</f>
        <v>1558260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25521</v>
      </c>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3597</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203209</v>
      </c>
      <c r="M33" s="433"/>
      <c r="N33" s="482"/>
    </row>
    <row r="34" spans="1:14" ht="13.5" customHeight="1" thickBot="1" x14ac:dyDescent="0.25">
      <c r="A34" s="1076" t="s">
        <v>759</v>
      </c>
      <c r="B34" s="725"/>
      <c r="C34" s="1099">
        <f>SUM(C25:C33)</f>
        <v>29118</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203209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1558260</v>
      </c>
    </row>
    <row r="37" spans="1:14" ht="13.5" thickBot="1" x14ac:dyDescent="0.25">
      <c r="A37" s="464" t="s">
        <v>758</v>
      </c>
      <c r="B37" s="724"/>
      <c r="C37" s="507"/>
      <c r="D37" s="507"/>
      <c r="E37" s="507"/>
      <c r="F37" s="507"/>
      <c r="G37" s="507"/>
      <c r="H37" s="507"/>
      <c r="I37" s="507"/>
      <c r="J37" s="507"/>
      <c r="K37" s="507"/>
      <c r="L37" s="514"/>
      <c r="M37" s="433"/>
      <c r="N37" s="693">
        <f>SUM(N36:N36)</f>
        <v>1558260</v>
      </c>
    </row>
    <row r="38" spans="1:14" customFormat="1" ht="13.5" customHeight="1" thickTop="1" x14ac:dyDescent="0.2">
      <c r="A38" s="628" t="s">
        <v>496</v>
      </c>
      <c r="B38" s="542">
        <v>714</v>
      </c>
      <c r="C38" s="727">
        <v>8729</v>
      </c>
      <c r="D38" s="727"/>
      <c r="E38" s="727">
        <v>781752</v>
      </c>
      <c r="F38" s="727"/>
      <c r="G38" s="727"/>
      <c r="H38" s="727"/>
      <c r="I38" s="727"/>
      <c r="J38" s="726"/>
      <c r="K38" s="727"/>
      <c r="L38" s="1100">
        <v>87768</v>
      </c>
      <c r="M38" s="694"/>
      <c r="N38" s="694"/>
    </row>
    <row r="39" spans="1:14" customFormat="1" ht="13.5" customHeight="1" x14ac:dyDescent="0.2">
      <c r="A39" s="628" t="s">
        <v>405</v>
      </c>
      <c r="B39" s="542">
        <v>730</v>
      </c>
      <c r="C39" s="727">
        <v>2916161</v>
      </c>
      <c r="D39" s="727">
        <v>1111456</v>
      </c>
      <c r="E39" s="727"/>
      <c r="F39" s="727">
        <v>992127</v>
      </c>
      <c r="G39" s="727">
        <v>689141</v>
      </c>
      <c r="H39" s="727"/>
      <c r="I39" s="727">
        <v>1183123</v>
      </c>
      <c r="J39" s="726">
        <v>434634</v>
      </c>
      <c r="K39" s="727">
        <v>253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35301383</v>
      </c>
      <c r="N40" s="694"/>
    </row>
    <row r="41" spans="1:14" ht="13.5" customHeight="1" thickBot="1" x14ac:dyDescent="0.25">
      <c r="A41" s="464" t="s">
        <v>760</v>
      </c>
      <c r="B41" s="455"/>
      <c r="C41" s="485">
        <f>(SUM(C34,C37,C38,C39))</f>
        <v>2954008</v>
      </c>
      <c r="D41" s="485">
        <f t="shared" ref="D41:L41" si="2">SUM(D34,D37,D38:D39)</f>
        <v>1111456</v>
      </c>
      <c r="E41" s="485">
        <f t="shared" si="2"/>
        <v>781752</v>
      </c>
      <c r="F41" s="485">
        <f t="shared" si="2"/>
        <v>992127</v>
      </c>
      <c r="G41" s="485">
        <f t="shared" si="2"/>
        <v>689141</v>
      </c>
      <c r="H41" s="485">
        <f t="shared" si="2"/>
        <v>0</v>
      </c>
      <c r="I41" s="485">
        <f t="shared" si="2"/>
        <v>1183123</v>
      </c>
      <c r="J41" s="485">
        <f t="shared" si="2"/>
        <v>434634</v>
      </c>
      <c r="K41" s="485">
        <f t="shared" si="2"/>
        <v>253</v>
      </c>
      <c r="L41" s="485">
        <f t="shared" si="2"/>
        <v>290977</v>
      </c>
      <c r="M41" s="485">
        <f>SUM(M40)</f>
        <v>35301383</v>
      </c>
      <c r="N41" s="485">
        <f>SUM(N37)</f>
        <v>1558260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6" sqref="A16"/>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1484432</v>
      </c>
      <c r="D4" s="695">
        <f>'Revenues 9-14'!D109</f>
        <v>481340</v>
      </c>
      <c r="E4" s="695">
        <f>'Revenues 9-14'!E109</f>
        <v>1014172</v>
      </c>
      <c r="F4" s="695">
        <f>'Revenues 9-14'!F109</f>
        <v>266350</v>
      </c>
      <c r="G4" s="695">
        <f>'Revenues 9-14'!G109</f>
        <v>488297</v>
      </c>
      <c r="H4" s="695">
        <f>'Revenues 9-14'!H109</f>
        <v>0</v>
      </c>
      <c r="I4" s="695">
        <f>'Revenues 9-14'!I109</f>
        <v>4693</v>
      </c>
      <c r="J4" s="695">
        <f>'Revenues 9-14'!J109</f>
        <v>449898</v>
      </c>
      <c r="K4" s="695">
        <f>'Revenues 9-14'!K109</f>
        <v>0</v>
      </c>
      <c r="L4" s="39"/>
    </row>
    <row r="5" spans="1:13" ht="22.5" x14ac:dyDescent="0.2">
      <c r="A5" s="733" t="s">
        <v>1983</v>
      </c>
      <c r="B5" s="294">
        <v>2000</v>
      </c>
      <c r="C5" s="696">
        <f>'Revenues 9-14'!C114</f>
        <v>16971</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8559561</v>
      </c>
      <c r="D6" s="696">
        <f>'Revenues 9-14'!D173</f>
        <v>0</v>
      </c>
      <c r="E6" s="696">
        <f>'Revenues 9-14'!E173</f>
        <v>0</v>
      </c>
      <c r="F6" s="696">
        <f>'Revenues 9-14'!F173</f>
        <v>318516</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1474045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11535009</v>
      </c>
      <c r="D8" s="485">
        <f t="shared" ref="D8:K8" si="0">SUM(D4:D7)</f>
        <v>481340</v>
      </c>
      <c r="E8" s="485">
        <f t="shared" si="0"/>
        <v>1014172</v>
      </c>
      <c r="F8" s="485">
        <f t="shared" si="0"/>
        <v>584866</v>
      </c>
      <c r="G8" s="485">
        <f t="shared" si="0"/>
        <v>488297</v>
      </c>
      <c r="H8" s="485">
        <f t="shared" si="0"/>
        <v>0</v>
      </c>
      <c r="I8" s="485">
        <f t="shared" si="0"/>
        <v>4693</v>
      </c>
      <c r="J8" s="485">
        <f t="shared" si="0"/>
        <v>449898</v>
      </c>
      <c r="K8" s="485">
        <f t="shared" si="0"/>
        <v>0</v>
      </c>
      <c r="L8" s="39"/>
    </row>
    <row r="9" spans="1:13" ht="15" thickTop="1" x14ac:dyDescent="0.2">
      <c r="A9" s="1019" t="s">
        <v>348</v>
      </c>
      <c r="B9" s="456">
        <v>3998</v>
      </c>
      <c r="C9" s="418">
        <v>3034157</v>
      </c>
      <c r="D9" s="489"/>
      <c r="E9" s="418"/>
      <c r="F9" s="418"/>
      <c r="G9" s="700"/>
      <c r="H9" s="418"/>
      <c r="I9" s="494" t="s">
        <v>1390</v>
      </c>
      <c r="J9" s="435"/>
      <c r="K9" s="418"/>
      <c r="L9" s="39"/>
    </row>
    <row r="10" spans="1:13" s="48" customFormat="1" ht="13.5" thickBot="1" x14ac:dyDescent="0.25">
      <c r="A10" s="464" t="s">
        <v>1394</v>
      </c>
      <c r="B10" s="457"/>
      <c r="C10" s="485">
        <f>SUM(C8:C9)</f>
        <v>14569166</v>
      </c>
      <c r="D10" s="485">
        <f t="shared" ref="D10:K10" si="1">SUM(D8:D9)</f>
        <v>481340</v>
      </c>
      <c r="E10" s="485">
        <f t="shared" si="1"/>
        <v>1014172</v>
      </c>
      <c r="F10" s="485">
        <f t="shared" si="1"/>
        <v>584866</v>
      </c>
      <c r="G10" s="485">
        <f t="shared" si="1"/>
        <v>488297</v>
      </c>
      <c r="H10" s="485">
        <f t="shared" si="1"/>
        <v>0</v>
      </c>
      <c r="I10" s="485">
        <f t="shared" si="1"/>
        <v>4693</v>
      </c>
      <c r="J10" s="485">
        <f t="shared" si="1"/>
        <v>449898</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6883784</v>
      </c>
      <c r="D12" s="498" t="s">
        <v>1390</v>
      </c>
      <c r="E12" s="433" t="s">
        <v>1390</v>
      </c>
      <c r="F12" s="433" t="s">
        <v>1390</v>
      </c>
      <c r="G12" s="695">
        <f>'Expenditures 15-22'!K223</f>
        <v>194851</v>
      </c>
      <c r="H12" s="431"/>
      <c r="I12" s="433" t="s">
        <v>1390</v>
      </c>
      <c r="J12" s="433" t="s">
        <v>1390</v>
      </c>
      <c r="K12" s="431" t="s">
        <v>1390</v>
      </c>
      <c r="L12" s="39"/>
    </row>
    <row r="13" spans="1:13" x14ac:dyDescent="0.2">
      <c r="A13" s="734" t="s">
        <v>536</v>
      </c>
      <c r="B13" s="293">
        <v>2000</v>
      </c>
      <c r="C13" s="696">
        <f>'Expenditures 15-22'!K74</f>
        <v>3282907</v>
      </c>
      <c r="D13" s="696">
        <f>'Expenditures 15-22'!K129</f>
        <v>461871</v>
      </c>
      <c r="E13" s="482" t="s">
        <v>1390</v>
      </c>
      <c r="F13" s="696">
        <f>'Expenditures 15-22'!K178</f>
        <v>426898</v>
      </c>
      <c r="G13" s="696">
        <f>'Expenditures 15-22'!K273</f>
        <v>218706</v>
      </c>
      <c r="H13" s="696">
        <f>'Expenditures 15-22'!K296</f>
        <v>0</v>
      </c>
      <c r="I13" s="433" t="s">
        <v>1390</v>
      </c>
      <c r="J13" s="749">
        <f>'Expenditures 15-22'!K323</f>
        <v>290081</v>
      </c>
      <c r="K13" s="701">
        <f>'Expenditures 15-22'!K341</f>
        <v>0</v>
      </c>
      <c r="L13" s="39"/>
    </row>
    <row r="14" spans="1:13" x14ac:dyDescent="0.2">
      <c r="A14" s="734" t="s">
        <v>528</v>
      </c>
      <c r="B14" s="293">
        <v>3000</v>
      </c>
      <c r="C14" s="696">
        <f>'Expenditures 15-22'!K75</f>
        <v>285165</v>
      </c>
      <c r="D14" s="696">
        <f>'Expenditures 15-22'!K130</f>
        <v>0</v>
      </c>
      <c r="E14" s="498" t="s">
        <v>1390</v>
      </c>
      <c r="F14" s="696">
        <f>'Expenditures 15-22'!K179</f>
        <v>0</v>
      </c>
      <c r="G14" s="696">
        <f>'Expenditures 15-22'!K274</f>
        <v>22391</v>
      </c>
      <c r="H14" s="490"/>
      <c r="I14" s="433" t="s">
        <v>1390</v>
      </c>
      <c r="J14" s="433" t="s">
        <v>1390</v>
      </c>
      <c r="K14" s="490" t="s">
        <v>1390</v>
      </c>
      <c r="L14" s="39"/>
    </row>
    <row r="15" spans="1:13" x14ac:dyDescent="0.2">
      <c r="A15" s="734" t="s">
        <v>114</v>
      </c>
      <c r="B15" s="293">
        <v>4000</v>
      </c>
      <c r="C15" s="696">
        <f>'Expenditures 15-22'!K102</f>
        <v>696876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797969</v>
      </c>
      <c r="F16" s="696">
        <f>'Expenditures 15-22'!K202</f>
        <v>68521</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11148732</v>
      </c>
      <c r="D17" s="485">
        <f t="shared" si="2"/>
        <v>461871</v>
      </c>
      <c r="E17" s="485">
        <f t="shared" si="2"/>
        <v>797969</v>
      </c>
      <c r="F17" s="485">
        <f t="shared" si="2"/>
        <v>495419</v>
      </c>
      <c r="G17" s="485">
        <f t="shared" si="2"/>
        <v>435948</v>
      </c>
      <c r="H17" s="485">
        <f t="shared" si="2"/>
        <v>0</v>
      </c>
      <c r="I17" s="433"/>
      <c r="J17" s="485">
        <f>SUM(J12:J16)</f>
        <v>290081</v>
      </c>
      <c r="K17" s="485">
        <f>SUM(K12:K16)</f>
        <v>0</v>
      </c>
      <c r="L17" s="39"/>
    </row>
    <row r="18" spans="1:12" ht="15" customHeight="1" thickTop="1" x14ac:dyDescent="0.2">
      <c r="A18" s="1020" t="s">
        <v>1322</v>
      </c>
      <c r="B18" s="258">
        <v>4180</v>
      </c>
      <c r="C18" s="695">
        <f t="shared" ref="C18:H18" si="3">C9</f>
        <v>3034157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14182889</v>
      </c>
      <c r="D19" s="485">
        <f t="shared" si="4"/>
        <v>461871</v>
      </c>
      <c r="E19" s="485">
        <f t="shared" si="4"/>
        <v>797969</v>
      </c>
      <c r="F19" s="485">
        <f t="shared" si="4"/>
        <v>495419</v>
      </c>
      <c r="G19" s="485">
        <f t="shared" si="4"/>
        <v>435948</v>
      </c>
      <c r="H19" s="485">
        <f t="shared" si="4"/>
        <v>0</v>
      </c>
      <c r="I19" s="433"/>
      <c r="J19" s="485">
        <f>SUM(J17:J18)</f>
        <v>290081</v>
      </c>
      <c r="K19" s="485">
        <f>SUM(K17:K18)</f>
        <v>0</v>
      </c>
      <c r="L19" s="39"/>
    </row>
    <row r="20" spans="1:12" ht="27" thickTop="1" thickBot="1" x14ac:dyDescent="0.25">
      <c r="A20" s="458" t="s">
        <v>1323</v>
      </c>
      <c r="B20" s="459"/>
      <c r="C20" s="1018">
        <f>C8-C17</f>
        <v>386277</v>
      </c>
      <c r="D20" s="1018">
        <f t="shared" ref="D20:K20" si="5">D8-D17</f>
        <v>19469</v>
      </c>
      <c r="E20" s="1018">
        <f t="shared" si="5"/>
        <v>216203</v>
      </c>
      <c r="F20" s="1018">
        <f t="shared" si="5"/>
        <v>89447</v>
      </c>
      <c r="G20" s="1018">
        <f t="shared" si="5"/>
        <v>52349</v>
      </c>
      <c r="H20" s="1018">
        <f t="shared" si="5"/>
        <v>0</v>
      </c>
      <c r="I20" s="1018">
        <f t="shared" si="5"/>
        <v>4693</v>
      </c>
      <c r="J20" s="1018">
        <f t="shared" si="5"/>
        <v>159817</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v>54103</v>
      </c>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v>83696</v>
      </c>
      <c r="G43" s="436"/>
      <c r="H43" s="436"/>
      <c r="I43" s="436"/>
      <c r="J43" s="436"/>
      <c r="K43" s="436"/>
      <c r="L43" s="504"/>
    </row>
    <row r="44" spans="1:12" s="704" customFormat="1" ht="13.5" customHeight="1" thickBot="1" x14ac:dyDescent="0.25">
      <c r="A44" s="728" t="s">
        <v>440</v>
      </c>
      <c r="B44" s="709"/>
      <c r="C44" s="692">
        <f>SUM(C24:C43)</f>
        <v>0</v>
      </c>
      <c r="D44" s="692">
        <f t="shared" ref="D44:K44" si="6">SUM(D24:D43)</f>
        <v>54103</v>
      </c>
      <c r="E44" s="692">
        <f t="shared" si="6"/>
        <v>0</v>
      </c>
      <c r="F44" s="692">
        <f t="shared" si="6"/>
        <v>83696</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145614</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145614</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54103</v>
      </c>
      <c r="E77" s="444">
        <f t="shared" si="8"/>
        <v>-145614</v>
      </c>
      <c r="F77" s="444">
        <f t="shared" si="8"/>
        <v>83696</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386277</v>
      </c>
      <c r="D78" s="443">
        <f t="shared" si="9"/>
        <v>73572</v>
      </c>
      <c r="E78" s="443">
        <f t="shared" si="9"/>
        <v>70589</v>
      </c>
      <c r="F78" s="443">
        <f t="shared" si="9"/>
        <v>173143</v>
      </c>
      <c r="G78" s="443">
        <f t="shared" si="9"/>
        <v>52349</v>
      </c>
      <c r="H78" s="443">
        <f t="shared" si="9"/>
        <v>0</v>
      </c>
      <c r="I78" s="443">
        <f t="shared" si="9"/>
        <v>4693</v>
      </c>
      <c r="J78" s="443">
        <f t="shared" si="9"/>
        <v>159817</v>
      </c>
      <c r="K78" s="443">
        <f t="shared" si="9"/>
        <v>0</v>
      </c>
      <c r="L78" s="505"/>
    </row>
    <row r="79" spans="1:12" ht="13.5" thickTop="1" x14ac:dyDescent="0.2">
      <c r="A79" s="820" t="s">
        <v>1925</v>
      </c>
      <c r="B79" s="460"/>
      <c r="C79" s="435">
        <v>2538613</v>
      </c>
      <c r="D79" s="703">
        <v>1037884</v>
      </c>
      <c r="E79" s="703">
        <v>711163</v>
      </c>
      <c r="F79" s="703">
        <v>818984</v>
      </c>
      <c r="G79" s="703">
        <v>636792</v>
      </c>
      <c r="H79" s="703"/>
      <c r="I79" s="703">
        <v>1178430</v>
      </c>
      <c r="J79" s="703">
        <v>274817</v>
      </c>
      <c r="K79" s="703">
        <v>253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2924890</v>
      </c>
      <c r="D81" s="485">
        <f>SUM(D78:D80)</f>
        <v>1111456</v>
      </c>
      <c r="E81" s="485">
        <f t="shared" ref="E81:K81" si="10">SUM(E78:E80)</f>
        <v>781752</v>
      </c>
      <c r="F81" s="485">
        <f t="shared" si="10"/>
        <v>992127</v>
      </c>
      <c r="G81" s="485">
        <f t="shared" si="10"/>
        <v>689141</v>
      </c>
      <c r="H81" s="485">
        <f t="shared" si="10"/>
        <v>0</v>
      </c>
      <c r="I81" s="485">
        <f t="shared" si="10"/>
        <v>1183123</v>
      </c>
      <c r="J81" s="485">
        <f t="shared" si="10"/>
        <v>434634</v>
      </c>
      <c r="K81" s="485">
        <f t="shared" si="10"/>
        <v>253</v>
      </c>
      <c r="L81" s="39"/>
    </row>
    <row r="82" spans="1:12" ht="0.75" customHeight="1" thickTop="1" thickBot="1" x14ac:dyDescent="0.25">
      <c r="A82" s="632" t="s">
        <v>406</v>
      </c>
      <c r="B82" s="630"/>
      <c r="C82" s="1136">
        <f>(C81-C79)</f>
        <v>386277</v>
      </c>
      <c r="D82" s="1136">
        <f t="shared" ref="D82:K82" si="11">(D81-D79)</f>
        <v>73572</v>
      </c>
      <c r="E82" s="1136">
        <f t="shared" si="11"/>
        <v>70589</v>
      </c>
      <c r="F82" s="1136">
        <f t="shared" si="11"/>
        <v>173143</v>
      </c>
      <c r="G82" s="1136">
        <f t="shared" si="11"/>
        <v>52349</v>
      </c>
      <c r="H82" s="1136">
        <f t="shared" si="11"/>
        <v>0</v>
      </c>
      <c r="I82" s="1136">
        <f t="shared" si="11"/>
        <v>4693</v>
      </c>
      <c r="J82" s="1136">
        <f t="shared" si="11"/>
        <v>159817</v>
      </c>
      <c r="K82" s="1136">
        <f t="shared" si="11"/>
        <v>0</v>
      </c>
    </row>
    <row r="83" spans="1:12" ht="14.25" hidden="1" thickTop="1" thickBot="1" x14ac:dyDescent="0.25">
      <c r="A83" s="729" t="s">
        <v>407</v>
      </c>
      <c r="B83" s="631"/>
      <c r="C83" s="1137">
        <f>C82/C81</f>
        <v>0.13206547938554955</v>
      </c>
      <c r="D83" s="1137">
        <f t="shared" ref="D83:K83" si="12">D82/D81</f>
        <v>6.6194253303774514E-2</v>
      </c>
      <c r="E83" s="1137">
        <f t="shared" si="12"/>
        <v>9.0295899466838594E-2</v>
      </c>
      <c r="F83" s="1137">
        <f t="shared" si="12"/>
        <v>0.17451697212151268</v>
      </c>
      <c r="G83" s="1137">
        <f t="shared" si="12"/>
        <v>7.5962683979040574E-2</v>
      </c>
      <c r="H83" s="1137" t="e">
        <f t="shared" si="12"/>
        <v>#DIV/0!</v>
      </c>
      <c r="I83" s="1137">
        <f t="shared" si="12"/>
        <v>3.9666205457927874E-3</v>
      </c>
      <c r="J83" s="1137">
        <f t="shared" si="12"/>
        <v>0.36770478149431474</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B2"/>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1965</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1088026</v>
      </c>
      <c r="D5" s="418">
        <v>295659</v>
      </c>
      <c r="E5" s="412">
        <v>502471</v>
      </c>
      <c r="F5" s="806">
        <v>118264</v>
      </c>
      <c r="G5" s="412">
        <v>228437</v>
      </c>
      <c r="H5" s="412"/>
      <c r="I5" s="412"/>
      <c r="J5" s="436">
        <v>449048</v>
      </c>
      <c r="K5" s="412"/>
    </row>
    <row r="6" spans="1:12" ht="14.25" x14ac:dyDescent="0.2">
      <c r="A6" s="913" t="s">
        <v>482</v>
      </c>
      <c r="B6" s="40">
        <v>1130</v>
      </c>
      <c r="C6" s="412">
        <v>29539</v>
      </c>
      <c r="D6" s="412"/>
      <c r="E6" s="481"/>
      <c r="F6" s="481"/>
      <c r="G6" s="433"/>
      <c r="H6" s="433"/>
      <c r="I6" s="433"/>
      <c r="J6" s="433"/>
      <c r="K6" s="433"/>
    </row>
    <row r="7" spans="1:12" x14ac:dyDescent="0.2">
      <c r="A7" s="913" t="s">
        <v>117</v>
      </c>
      <c r="B7" s="259">
        <v>1140</v>
      </c>
      <c r="C7" s="412">
        <v>23570</v>
      </c>
      <c r="D7" s="412"/>
      <c r="E7" s="433"/>
      <c r="F7" s="436"/>
      <c r="G7" s="436"/>
      <c r="H7" s="436"/>
      <c r="I7" s="433"/>
      <c r="J7" s="433"/>
      <c r="K7" s="433"/>
    </row>
    <row r="8" spans="1:12" x14ac:dyDescent="0.2">
      <c r="A8" s="913" t="s">
        <v>483</v>
      </c>
      <c r="B8" s="40">
        <v>1150</v>
      </c>
      <c r="C8" s="481"/>
      <c r="D8" s="481"/>
      <c r="E8" s="507"/>
      <c r="F8" s="507"/>
      <c r="G8" s="418">
        <v>228436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1141135</v>
      </c>
      <c r="D12" s="484">
        <f t="shared" si="0"/>
        <v>295659</v>
      </c>
      <c r="E12" s="484">
        <f t="shared" si="0"/>
        <v>502471</v>
      </c>
      <c r="F12" s="484">
        <f t="shared" si="0"/>
        <v>118264</v>
      </c>
      <c r="G12" s="484">
        <f t="shared" si="0"/>
        <v>456873</v>
      </c>
      <c r="H12" s="484">
        <f t="shared" si="0"/>
        <v>0</v>
      </c>
      <c r="I12" s="484">
        <f t="shared" si="0"/>
        <v>0</v>
      </c>
      <c r="J12" s="484">
        <f t="shared" si="0"/>
        <v>449048</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535</v>
      </c>
      <c r="D14" s="412">
        <v>138</v>
      </c>
      <c r="E14" s="412">
        <v>237</v>
      </c>
      <c r="F14" s="412">
        <v>55</v>
      </c>
      <c r="G14" s="412">
        <v>209</v>
      </c>
      <c r="H14" s="412"/>
      <c r="I14" s="412"/>
      <c r="J14" s="436">
        <v>206</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100800</v>
      </c>
      <c r="E16" s="412"/>
      <c r="F16" s="412">
        <v>139809</v>
      </c>
      <c r="G16" s="412">
        <v>30000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535</v>
      </c>
      <c r="D18" s="487">
        <f t="shared" ref="D18:K18" si="1">SUM(D14:D17)</f>
        <v>100938</v>
      </c>
      <c r="E18" s="487">
        <f t="shared" si="1"/>
        <v>237</v>
      </c>
      <c r="F18" s="487">
        <f t="shared" si="1"/>
        <v>139864</v>
      </c>
      <c r="G18" s="487">
        <f t="shared" si="1"/>
        <v>30209</v>
      </c>
      <c r="H18" s="487">
        <f t="shared" si="1"/>
        <v>0</v>
      </c>
      <c r="I18" s="487">
        <f t="shared" si="1"/>
        <v>0</v>
      </c>
      <c r="J18" s="487">
        <f t="shared" si="1"/>
        <v>206</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4040</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4040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10613</v>
      </c>
      <c r="D65" s="412">
        <v>5676</v>
      </c>
      <c r="E65" s="412">
        <v>1398</v>
      </c>
      <c r="F65" s="436">
        <v>1573</v>
      </c>
      <c r="G65" s="412">
        <v>1215</v>
      </c>
      <c r="H65" s="412"/>
      <c r="I65" s="412">
        <v>4693</v>
      </c>
      <c r="J65" s="436">
        <v>644</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10613</v>
      </c>
      <c r="D67" s="485">
        <f t="shared" ref="D67:K67" si="2">SUM(D65:D66)</f>
        <v>5676</v>
      </c>
      <c r="E67" s="485">
        <f t="shared" si="2"/>
        <v>1398</v>
      </c>
      <c r="F67" s="485">
        <f t="shared" si="2"/>
        <v>1573</v>
      </c>
      <c r="G67" s="485">
        <f t="shared" si="2"/>
        <v>1215</v>
      </c>
      <c r="H67" s="485">
        <f t="shared" si="2"/>
        <v>0</v>
      </c>
      <c r="I67" s="485">
        <f t="shared" si="2"/>
        <v>4693</v>
      </c>
      <c r="J67" s="485">
        <f t="shared" si="2"/>
        <v>644</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122997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683</v>
      </c>
      <c r="D74" s="433"/>
      <c r="E74" s="433"/>
      <c r="F74" s="433"/>
      <c r="G74" s="433"/>
      <c r="H74" s="433"/>
      <c r="I74" s="433"/>
      <c r="J74" s="433"/>
      <c r="K74" s="433"/>
    </row>
    <row r="75" spans="1:11" ht="12.75" customHeight="1" thickBot="1" x14ac:dyDescent="0.25">
      <c r="A75" s="464" t="s">
        <v>647</v>
      </c>
      <c r="B75" s="457"/>
      <c r="C75" s="485">
        <f>SUM(C69:C74)</f>
        <v>123680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44928</v>
      </c>
      <c r="D77" s="412"/>
      <c r="E77" s="433"/>
      <c r="F77" s="433"/>
      <c r="G77" s="433"/>
      <c r="H77" s="433"/>
      <c r="I77" s="433"/>
      <c r="J77" s="433"/>
      <c r="K77" s="433"/>
    </row>
    <row r="78" spans="1:11" ht="12.75" customHeight="1" x14ac:dyDescent="0.2">
      <c r="A78" s="913" t="s">
        <v>80</v>
      </c>
      <c r="B78" s="40">
        <v>1719</v>
      </c>
      <c r="C78" s="483">
        <v>1281</v>
      </c>
      <c r="D78" s="412"/>
      <c r="E78" s="433"/>
      <c r="F78" s="433"/>
      <c r="G78" s="433"/>
      <c r="H78" s="433"/>
      <c r="I78" s="433"/>
      <c r="J78" s="433"/>
      <c r="K78" s="433"/>
    </row>
    <row r="79" spans="1:11" ht="12.75" customHeight="1" x14ac:dyDescent="0.2">
      <c r="A79" s="913" t="s">
        <v>649</v>
      </c>
      <c r="B79" s="40">
        <v>1720</v>
      </c>
      <c r="C79" s="483">
        <v>8007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54216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21905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40</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21945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3000</v>
      </c>
      <c r="D95" s="483">
        <v>4970</v>
      </c>
      <c r="E95" s="431"/>
      <c r="F95" s="431"/>
      <c r="G95" s="431"/>
      <c r="H95" s="431"/>
      <c r="I95" s="431"/>
      <c r="J95" s="431"/>
      <c r="K95" s="431"/>
    </row>
    <row r="96" spans="1:11" ht="12.75" customHeight="1" x14ac:dyDescent="0.2">
      <c r="A96" s="913" t="s">
        <v>457</v>
      </c>
      <c r="B96" s="40">
        <v>1920</v>
      </c>
      <c r="C96" s="483">
        <v>60798</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v>70000</v>
      </c>
      <c r="E100" s="491"/>
      <c r="F100" s="491"/>
      <c r="G100" s="491"/>
      <c r="H100" s="491"/>
      <c r="I100" s="436"/>
      <c r="J100" s="491"/>
      <c r="K100" s="436"/>
    </row>
    <row r="101" spans="1:12" ht="12.75" customHeight="1" x14ac:dyDescent="0.2">
      <c r="A101" s="913" t="s">
        <v>282</v>
      </c>
      <c r="B101" s="40">
        <v>1970</v>
      </c>
      <c r="C101" s="491">
        <v>5316</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451415</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33420</v>
      </c>
      <c r="D106" s="491"/>
      <c r="E106" s="436"/>
      <c r="F106" s="436"/>
      <c r="G106" s="436"/>
      <c r="H106" s="436"/>
      <c r="I106" s="431"/>
      <c r="J106" s="436"/>
      <c r="K106" s="436"/>
    </row>
    <row r="107" spans="1:12" ht="12.75" customHeight="1" x14ac:dyDescent="0.2">
      <c r="A107" s="913" t="s">
        <v>82</v>
      </c>
      <c r="B107" s="40">
        <v>1999</v>
      </c>
      <c r="C107" s="483">
        <v>29774</v>
      </c>
      <c r="D107" s="412">
        <v>4097</v>
      </c>
      <c r="E107" s="412">
        <v>58651</v>
      </c>
      <c r="F107" s="412">
        <v>2609</v>
      </c>
      <c r="G107" s="412"/>
      <c r="H107" s="412"/>
      <c r="I107" s="412"/>
      <c r="J107" s="436"/>
      <c r="K107" s="412"/>
    </row>
    <row r="108" spans="1:12" ht="12.75" customHeight="1" thickBot="1" x14ac:dyDescent="0.25">
      <c r="A108" s="464" t="s">
        <v>577</v>
      </c>
      <c r="B108" s="738"/>
      <c r="C108" s="484">
        <f>SUM(C95:C107)</f>
        <v>132308</v>
      </c>
      <c r="D108" s="484">
        <f t="shared" ref="D108:K108" si="3">SUM(D95:D107)</f>
        <v>79067</v>
      </c>
      <c r="E108" s="484">
        <f t="shared" si="3"/>
        <v>510066</v>
      </c>
      <c r="F108" s="484">
        <f t="shared" si="3"/>
        <v>2609</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1484432</v>
      </c>
      <c r="D109" s="493">
        <f t="shared" si="4"/>
        <v>481340</v>
      </c>
      <c r="E109" s="493">
        <f t="shared" si="4"/>
        <v>1014172</v>
      </c>
      <c r="F109" s="493">
        <f t="shared" si="4"/>
        <v>266350</v>
      </c>
      <c r="G109" s="493">
        <f t="shared" si="4"/>
        <v>488297</v>
      </c>
      <c r="H109" s="493">
        <f t="shared" si="4"/>
        <v>0</v>
      </c>
      <c r="I109" s="493">
        <f t="shared" si="4"/>
        <v>4693</v>
      </c>
      <c r="J109" s="493">
        <f t="shared" si="4"/>
        <v>449898</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16971</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16971</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7107315</v>
      </c>
      <c r="D117" s="418"/>
      <c r="E117" s="412"/>
      <c r="F117" s="418"/>
      <c r="G117" s="418"/>
      <c r="H117" s="412"/>
      <c r="I117" s="433"/>
      <c r="J117" s="436"/>
      <c r="K117" s="412"/>
    </row>
    <row r="118" spans="1:11" ht="12.75" customHeight="1" x14ac:dyDescent="0.2">
      <c r="A118" s="477" t="s">
        <v>1758</v>
      </c>
      <c r="B118" s="261">
        <v>3002</v>
      </c>
      <c r="C118" s="483">
        <v>295222</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7402537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137382</v>
      </c>
      <c r="D124" s="492"/>
      <c r="E124" s="433"/>
      <c r="F124" s="806"/>
      <c r="G124" s="433"/>
      <c r="H124" s="433"/>
      <c r="I124" s="433"/>
      <c r="J124" s="433"/>
      <c r="K124" s="433"/>
    </row>
    <row r="125" spans="1:11" ht="12.75" customHeight="1" x14ac:dyDescent="0.2">
      <c r="A125" s="913" t="s">
        <v>1834</v>
      </c>
      <c r="B125" s="261">
        <v>3105</v>
      </c>
      <c r="C125" s="412">
        <v>200486</v>
      </c>
      <c r="D125" s="492"/>
      <c r="E125" s="433"/>
      <c r="F125" s="412"/>
      <c r="G125" s="433"/>
      <c r="H125" s="433"/>
      <c r="I125" s="433"/>
      <c r="J125" s="433"/>
      <c r="K125" s="433"/>
    </row>
    <row r="126" spans="1:11" ht="12.75" customHeight="1" x14ac:dyDescent="0.2">
      <c r="A126" s="913" t="s">
        <v>1035</v>
      </c>
      <c r="B126" s="261">
        <v>3110</v>
      </c>
      <c r="C126" s="483">
        <v>226141</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5007</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569016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520</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520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180593</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180593</v>
      </c>
      <c r="D144" s="433"/>
      <c r="E144" s="492"/>
      <c r="F144" s="433"/>
      <c r="G144" s="485">
        <f>SUM(G142:G143)</f>
        <v>0</v>
      </c>
      <c r="H144" s="433"/>
      <c r="I144" s="433"/>
      <c r="J144" s="433"/>
      <c r="K144" s="433"/>
    </row>
    <row r="145" spans="1:11" ht="12.75" customHeight="1" thickTop="1" thickBot="1" x14ac:dyDescent="0.25">
      <c r="A145" s="922" t="s">
        <v>1246</v>
      </c>
      <c r="B145" s="923">
        <v>3360</v>
      </c>
      <c r="C145" s="424">
        <v>6388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19147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121429</v>
      </c>
      <c r="G151" s="436"/>
      <c r="H151" s="433"/>
      <c r="I151" s="433"/>
      <c r="J151" s="433"/>
      <c r="K151" s="433"/>
    </row>
    <row r="152" spans="1:11" ht="12.75" customHeight="1" x14ac:dyDescent="0.2">
      <c r="A152" s="913" t="s">
        <v>1247</v>
      </c>
      <c r="B152" s="261">
        <v>3510</v>
      </c>
      <c r="C152" s="483"/>
      <c r="D152" s="412"/>
      <c r="E152" s="492"/>
      <c r="F152" s="412">
        <v>197087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318516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380513</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847</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1157024</v>
      </c>
      <c r="D172" s="924">
        <f t="shared" si="6"/>
        <v>0</v>
      </c>
      <c r="E172" s="924">
        <f t="shared" si="6"/>
        <v>0</v>
      </c>
      <c r="F172" s="924">
        <f t="shared" si="6"/>
        <v>318516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8559561</v>
      </c>
      <c r="D173" s="493">
        <f>SUM(D121,D172)</f>
        <v>0</v>
      </c>
      <c r="E173" s="493">
        <f>SUM(E121,E172)</f>
        <v>0</v>
      </c>
      <c r="F173" s="493">
        <f t="shared" ref="F173:K173" si="7">SUM(F121,F172)</f>
        <v>318516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1957</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1958</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1959</v>
      </c>
      <c r="B185" s="2227"/>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v>18612</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18612</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578751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298436</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877187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215054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v>193335</v>
      </c>
      <c r="D209" s="412"/>
      <c r="E209" s="433"/>
      <c r="F209" s="412"/>
      <c r="G209" s="412"/>
      <c r="H209" s="433"/>
      <c r="I209" s="433"/>
      <c r="J209" s="433"/>
      <c r="K209" s="433"/>
    </row>
    <row r="210" spans="1:11" ht="12.75" customHeight="1" x14ac:dyDescent="0.2">
      <c r="A210" s="913" t="s">
        <v>76</v>
      </c>
      <c r="B210" s="40">
        <v>4399</v>
      </c>
      <c r="C210" s="483">
        <v>5418</v>
      </c>
      <c r="D210" s="412"/>
      <c r="E210" s="433"/>
      <c r="F210" s="412"/>
      <c r="G210" s="412"/>
      <c r="H210" s="433"/>
      <c r="I210" s="433"/>
      <c r="J210" s="433"/>
      <c r="K210" s="433"/>
    </row>
    <row r="211" spans="1:11" ht="12.75" customHeight="1" thickBot="1" x14ac:dyDescent="0.25">
      <c r="A211" s="464" t="s">
        <v>468</v>
      </c>
      <c r="B211" s="457"/>
      <c r="C211" s="484">
        <f>SUM(C203:C210)</f>
        <v>413807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v>20</v>
      </c>
      <c r="D263" s="433"/>
      <c r="E263" s="433"/>
      <c r="F263" s="426"/>
      <c r="G263" s="423"/>
      <c r="H263" s="433"/>
      <c r="I263" s="433"/>
      <c r="J263" s="433"/>
      <c r="K263" s="433"/>
    </row>
    <row r="264" spans="1:11" ht="12.75" customHeight="1" thickTop="1" thickBot="1" x14ac:dyDescent="0.25">
      <c r="A264" s="913" t="s">
        <v>1849</v>
      </c>
      <c r="B264" s="40">
        <v>4909</v>
      </c>
      <c r="C264" s="424">
        <v>64787</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49744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17049</v>
      </c>
      <c r="D270" s="424"/>
      <c r="E270" s="433"/>
      <c r="F270" s="424"/>
      <c r="G270" s="424"/>
      <c r="H270" s="433"/>
      <c r="I270" s="433"/>
      <c r="J270" s="433"/>
      <c r="K270" s="433"/>
    </row>
    <row r="271" spans="1:11" ht="12.75" customHeight="1" thickTop="1" thickBot="1" x14ac:dyDescent="0.25">
      <c r="A271" s="913" t="s">
        <v>443</v>
      </c>
      <c r="B271" s="40">
        <v>4992</v>
      </c>
      <c r="C271" s="497">
        <v>32839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1474045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1474045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11535009</v>
      </c>
      <c r="D275" s="493">
        <f t="shared" si="12"/>
        <v>481340</v>
      </c>
      <c r="E275" s="493">
        <f t="shared" si="12"/>
        <v>1014172</v>
      </c>
      <c r="F275" s="493">
        <f t="shared" si="12"/>
        <v>584866</v>
      </c>
      <c r="G275" s="493">
        <f t="shared" si="12"/>
        <v>488297</v>
      </c>
      <c r="H275" s="493">
        <f t="shared" si="12"/>
        <v>0</v>
      </c>
      <c r="I275" s="493">
        <f t="shared" si="12"/>
        <v>4693</v>
      </c>
      <c r="J275" s="493">
        <f t="shared" si="12"/>
        <v>449898</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B2"/>
      <selection pane="bottomLeft" sqref="A1:A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3994510</v>
      </c>
      <c r="D5" s="412">
        <v>411546</v>
      </c>
      <c r="E5" s="412">
        <v>47458</v>
      </c>
      <c r="F5" s="412">
        <v>94452</v>
      </c>
      <c r="G5" s="412">
        <v>4820</v>
      </c>
      <c r="H5" s="412">
        <v>1605</v>
      </c>
      <c r="I5" s="436"/>
      <c r="J5" s="436"/>
      <c r="K5" s="414">
        <f>SUM(C5:J5)</f>
        <v>4554391</v>
      </c>
      <c r="L5" s="412">
        <v>4707600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233917</v>
      </c>
      <c r="D7" s="436">
        <v>2424</v>
      </c>
      <c r="E7" s="436">
        <v>321</v>
      </c>
      <c r="F7" s="436">
        <v>18252</v>
      </c>
      <c r="G7" s="436">
        <v>4086</v>
      </c>
      <c r="H7" s="436"/>
      <c r="I7" s="436"/>
      <c r="J7" s="436"/>
      <c r="K7" s="414">
        <f t="shared" ref="K7:K32" si="0">SUM(C7:J7)</f>
        <v>259000</v>
      </c>
      <c r="L7" s="412">
        <v>297300</v>
      </c>
    </row>
    <row r="8" spans="1:14" x14ac:dyDescent="0.2">
      <c r="A8" s="1814" t="s">
        <v>172</v>
      </c>
      <c r="B8" s="266">
        <v>1200</v>
      </c>
      <c r="C8" s="412">
        <v>991973</v>
      </c>
      <c r="D8" s="412">
        <v>87026</v>
      </c>
      <c r="E8" s="412">
        <v>6234</v>
      </c>
      <c r="F8" s="412"/>
      <c r="G8" s="412"/>
      <c r="H8" s="412"/>
      <c r="I8" s="436"/>
      <c r="J8" s="436"/>
      <c r="K8" s="414">
        <f t="shared" si="0"/>
        <v>1085233</v>
      </c>
      <c r="L8" s="412">
        <v>1408100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250655</v>
      </c>
      <c r="D10" s="412">
        <v>82210</v>
      </c>
      <c r="E10" s="412">
        <v>12126</v>
      </c>
      <c r="F10" s="412">
        <v>80797</v>
      </c>
      <c r="G10" s="412">
        <v>22681</v>
      </c>
      <c r="H10" s="412"/>
      <c r="I10" s="436"/>
      <c r="J10" s="436"/>
      <c r="K10" s="414">
        <f t="shared" si="0"/>
        <v>448469</v>
      </c>
      <c r="L10" s="412">
        <v>302200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96279</v>
      </c>
      <c r="D13" s="412">
        <v>1085</v>
      </c>
      <c r="E13" s="412"/>
      <c r="F13" s="412">
        <v>4993</v>
      </c>
      <c r="G13" s="412"/>
      <c r="H13" s="412"/>
      <c r="I13" s="436"/>
      <c r="J13" s="436"/>
      <c r="K13" s="414">
        <f t="shared" si="0"/>
        <v>102357</v>
      </c>
      <c r="L13" s="412">
        <v>146400</v>
      </c>
    </row>
    <row r="14" spans="1:14" x14ac:dyDescent="0.2">
      <c r="A14" s="1814" t="s">
        <v>1139</v>
      </c>
      <c r="B14" s="266">
        <v>1500</v>
      </c>
      <c r="C14" s="412">
        <v>112385</v>
      </c>
      <c r="D14" s="412">
        <v>6758</v>
      </c>
      <c r="E14" s="412">
        <v>46085</v>
      </c>
      <c r="F14" s="412">
        <v>14599</v>
      </c>
      <c r="G14" s="412"/>
      <c r="H14" s="412"/>
      <c r="I14" s="436"/>
      <c r="J14" s="436"/>
      <c r="K14" s="414">
        <f t="shared" si="0"/>
        <v>179827</v>
      </c>
      <c r="L14" s="412">
        <v>173300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v>218007</v>
      </c>
      <c r="D19" s="412">
        <v>32050</v>
      </c>
      <c r="E19" s="412">
        <v>2948</v>
      </c>
      <c r="F19" s="412">
        <v>1502</v>
      </c>
      <c r="G19" s="412"/>
      <c r="H19" s="412"/>
      <c r="I19" s="436"/>
      <c r="J19" s="436"/>
      <c r="K19" s="414">
        <f t="shared" si="0"/>
        <v>254507</v>
      </c>
      <c r="L19" s="412">
        <v>159900</v>
      </c>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5897726</v>
      </c>
      <c r="D33" s="415">
        <f t="shared" ref="D33:L33" si="1">SUM(D5:D32)</f>
        <v>623099</v>
      </c>
      <c r="E33" s="415">
        <f t="shared" si="1"/>
        <v>115172</v>
      </c>
      <c r="F33" s="415">
        <f t="shared" si="1"/>
        <v>214595</v>
      </c>
      <c r="G33" s="415">
        <f t="shared" si="1"/>
        <v>31587</v>
      </c>
      <c r="H33" s="415">
        <f t="shared" si="1"/>
        <v>1605</v>
      </c>
      <c r="I33" s="415">
        <f t="shared" si="1"/>
        <v>0</v>
      </c>
      <c r="J33" s="415">
        <f t="shared" si="1"/>
        <v>0</v>
      </c>
      <c r="K33" s="415">
        <f t="shared" si="1"/>
        <v>6883784</v>
      </c>
      <c r="L33" s="415">
        <f t="shared" si="1"/>
        <v>7194800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187073</v>
      </c>
      <c r="D36" s="418">
        <v>19155</v>
      </c>
      <c r="E36" s="418">
        <v>4097</v>
      </c>
      <c r="F36" s="418"/>
      <c r="G36" s="418"/>
      <c r="H36" s="418"/>
      <c r="I36" s="436"/>
      <c r="J36" s="436"/>
      <c r="K36" s="414">
        <f t="shared" ref="K36:K41" si="2">SUM(C36:J36)</f>
        <v>210325</v>
      </c>
      <c r="L36" s="412">
        <v>217200</v>
      </c>
    </row>
    <row r="37" spans="1:14" x14ac:dyDescent="0.2">
      <c r="A37" s="1814" t="s">
        <v>1288</v>
      </c>
      <c r="B37" s="266">
        <v>2120</v>
      </c>
      <c r="C37" s="412">
        <v>104212</v>
      </c>
      <c r="D37" s="412">
        <v>13263</v>
      </c>
      <c r="E37" s="412"/>
      <c r="F37" s="412">
        <v>11140</v>
      </c>
      <c r="G37" s="412"/>
      <c r="H37" s="412"/>
      <c r="I37" s="436"/>
      <c r="J37" s="436"/>
      <c r="K37" s="414">
        <f t="shared" si="2"/>
        <v>128615</v>
      </c>
      <c r="L37" s="412">
        <v>134200</v>
      </c>
    </row>
    <row r="38" spans="1:14" x14ac:dyDescent="0.2">
      <c r="A38" s="1814" t="s">
        <v>222</v>
      </c>
      <c r="B38" s="266">
        <v>2130</v>
      </c>
      <c r="C38" s="412">
        <v>33474</v>
      </c>
      <c r="D38" s="412">
        <v>577</v>
      </c>
      <c r="E38" s="412">
        <v>245</v>
      </c>
      <c r="F38" s="412">
        <v>1210</v>
      </c>
      <c r="G38" s="412"/>
      <c r="H38" s="412"/>
      <c r="I38" s="436"/>
      <c r="J38" s="436"/>
      <c r="K38" s="414">
        <f t="shared" si="2"/>
        <v>35506</v>
      </c>
      <c r="L38" s="412">
        <v>39150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67052</v>
      </c>
      <c r="D40" s="412">
        <v>992</v>
      </c>
      <c r="E40" s="412"/>
      <c r="F40" s="412"/>
      <c r="G40" s="412"/>
      <c r="H40" s="412"/>
      <c r="I40" s="436"/>
      <c r="J40" s="436"/>
      <c r="K40" s="414">
        <f t="shared" si="2"/>
        <v>68044</v>
      </c>
      <c r="L40" s="412">
        <v>86300</v>
      </c>
    </row>
    <row r="41" spans="1:14" x14ac:dyDescent="0.2">
      <c r="A41" s="1814" t="s">
        <v>1981</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391811</v>
      </c>
      <c r="D42" s="415">
        <f t="shared" ref="D42:L42" si="3">SUM(D36:D41)</f>
        <v>33987</v>
      </c>
      <c r="E42" s="415">
        <f t="shared" si="3"/>
        <v>4342</v>
      </c>
      <c r="F42" s="415">
        <f t="shared" si="3"/>
        <v>12350</v>
      </c>
      <c r="G42" s="415">
        <f t="shared" si="3"/>
        <v>0</v>
      </c>
      <c r="H42" s="415">
        <f t="shared" si="3"/>
        <v>0</v>
      </c>
      <c r="I42" s="415">
        <f t="shared" si="3"/>
        <v>0</v>
      </c>
      <c r="J42" s="415">
        <f t="shared" si="3"/>
        <v>0</v>
      </c>
      <c r="K42" s="415">
        <f t="shared" si="3"/>
        <v>442490</v>
      </c>
      <c r="L42" s="415">
        <f t="shared" si="3"/>
        <v>476850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30967</v>
      </c>
      <c r="D44" s="418">
        <v>11226</v>
      </c>
      <c r="E44" s="418">
        <v>64851</v>
      </c>
      <c r="F44" s="418">
        <v>1297</v>
      </c>
      <c r="G44" s="418"/>
      <c r="H44" s="418"/>
      <c r="I44" s="436"/>
      <c r="J44" s="436"/>
      <c r="K44" s="420">
        <f>SUM(C44:J44)</f>
        <v>108341</v>
      </c>
      <c r="L44" s="418">
        <v>116800</v>
      </c>
    </row>
    <row r="45" spans="1:14" x14ac:dyDescent="0.2">
      <c r="A45" s="1814" t="s">
        <v>976</v>
      </c>
      <c r="B45" s="266">
        <v>2220</v>
      </c>
      <c r="C45" s="412">
        <v>13870</v>
      </c>
      <c r="D45" s="412">
        <v>18</v>
      </c>
      <c r="E45" s="412">
        <v>3701</v>
      </c>
      <c r="F45" s="412">
        <v>6029</v>
      </c>
      <c r="G45" s="412"/>
      <c r="H45" s="412"/>
      <c r="I45" s="436"/>
      <c r="J45" s="436"/>
      <c r="K45" s="420">
        <f>SUM(C45:J45)</f>
        <v>23618</v>
      </c>
      <c r="L45" s="412">
        <v>54900</v>
      </c>
    </row>
    <row r="46" spans="1:14" x14ac:dyDescent="0.2">
      <c r="A46" s="1814" t="s">
        <v>977</v>
      </c>
      <c r="B46" s="266">
        <v>2230</v>
      </c>
      <c r="C46" s="412"/>
      <c r="D46" s="412"/>
      <c r="E46" s="412"/>
      <c r="F46" s="412"/>
      <c r="G46" s="412"/>
      <c r="H46" s="412"/>
      <c r="I46" s="436"/>
      <c r="J46" s="436"/>
      <c r="K46" s="420">
        <f>SUM(C46:J46)</f>
        <v>0</v>
      </c>
      <c r="L46" s="412">
        <v>8000</v>
      </c>
    </row>
    <row r="47" spans="1:14" ht="12.75" customHeight="1" thickBot="1" x14ac:dyDescent="0.25">
      <c r="A47" s="887" t="s">
        <v>660</v>
      </c>
      <c r="B47" s="468" t="s">
        <v>33</v>
      </c>
      <c r="C47" s="415">
        <f>SUM(C44:C46)</f>
        <v>44837</v>
      </c>
      <c r="D47" s="415">
        <f t="shared" ref="D47:K47" si="4">SUM(D44:D46)</f>
        <v>11244</v>
      </c>
      <c r="E47" s="415">
        <f t="shared" si="4"/>
        <v>68552</v>
      </c>
      <c r="F47" s="415">
        <f t="shared" si="4"/>
        <v>7326</v>
      </c>
      <c r="G47" s="415">
        <f t="shared" si="4"/>
        <v>0</v>
      </c>
      <c r="H47" s="415">
        <f t="shared" si="4"/>
        <v>0</v>
      </c>
      <c r="I47" s="415">
        <f t="shared" si="4"/>
        <v>0</v>
      </c>
      <c r="J47" s="415">
        <f t="shared" si="4"/>
        <v>0</v>
      </c>
      <c r="K47" s="415">
        <f t="shared" si="4"/>
        <v>131959</v>
      </c>
      <c r="L47" s="415">
        <f>SUM(L44:L46)</f>
        <v>179700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33700</v>
      </c>
      <c r="D49" s="418">
        <v>680</v>
      </c>
      <c r="E49" s="418">
        <v>33191</v>
      </c>
      <c r="F49" s="418">
        <v>18879</v>
      </c>
      <c r="G49" s="418">
        <v>1392</v>
      </c>
      <c r="H49" s="418">
        <v>25825</v>
      </c>
      <c r="I49" s="436"/>
      <c r="J49" s="436"/>
      <c r="K49" s="420">
        <f>SUM(C49:J49)</f>
        <v>113667</v>
      </c>
      <c r="L49" s="418">
        <v>140300</v>
      </c>
    </row>
    <row r="50" spans="1:14" x14ac:dyDescent="0.2">
      <c r="A50" s="1814" t="s">
        <v>979</v>
      </c>
      <c r="B50" s="266">
        <v>2320</v>
      </c>
      <c r="C50" s="412">
        <v>181038</v>
      </c>
      <c r="D50" s="412">
        <v>16355</v>
      </c>
      <c r="E50" s="412">
        <v>1718</v>
      </c>
      <c r="F50" s="412"/>
      <c r="G50" s="412"/>
      <c r="H50" s="412"/>
      <c r="I50" s="436"/>
      <c r="J50" s="436"/>
      <c r="K50" s="420">
        <f>SUM(C50:J50)</f>
        <v>199111</v>
      </c>
      <c r="L50" s="412">
        <v>163600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214738</v>
      </c>
      <c r="D53" s="415">
        <f t="shared" ref="D53:L53" si="5">SUM(D49:D52)</f>
        <v>17035</v>
      </c>
      <c r="E53" s="415">
        <f t="shared" si="5"/>
        <v>34909</v>
      </c>
      <c r="F53" s="415">
        <f t="shared" si="5"/>
        <v>18879</v>
      </c>
      <c r="G53" s="415">
        <f t="shared" si="5"/>
        <v>1392</v>
      </c>
      <c r="H53" s="415">
        <f t="shared" si="5"/>
        <v>25825</v>
      </c>
      <c r="I53" s="415">
        <f t="shared" si="5"/>
        <v>0</v>
      </c>
      <c r="J53" s="415">
        <f t="shared" si="5"/>
        <v>0</v>
      </c>
      <c r="K53" s="415">
        <f t="shared" si="5"/>
        <v>312778</v>
      </c>
      <c r="L53" s="415">
        <f t="shared" si="5"/>
        <v>303900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507875</v>
      </c>
      <c r="D55" s="418">
        <v>42608</v>
      </c>
      <c r="E55" s="418"/>
      <c r="F55" s="418"/>
      <c r="G55" s="418"/>
      <c r="H55" s="418">
        <v>325</v>
      </c>
      <c r="I55" s="436"/>
      <c r="J55" s="436"/>
      <c r="K55" s="420">
        <f>SUM(C55:J55)</f>
        <v>550808</v>
      </c>
      <c r="L55" s="418">
        <v>571300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507875</v>
      </c>
      <c r="D57" s="421">
        <f t="shared" ref="D57:K57" si="6">SUM(D55:D56)</f>
        <v>42608</v>
      </c>
      <c r="E57" s="421">
        <f t="shared" si="6"/>
        <v>0</v>
      </c>
      <c r="F57" s="421">
        <f t="shared" si="6"/>
        <v>0</v>
      </c>
      <c r="G57" s="421">
        <f t="shared" si="6"/>
        <v>0</v>
      </c>
      <c r="H57" s="421">
        <f t="shared" si="6"/>
        <v>325</v>
      </c>
      <c r="I57" s="421">
        <f t="shared" si="6"/>
        <v>0</v>
      </c>
      <c r="J57" s="421">
        <f t="shared" si="6"/>
        <v>0</v>
      </c>
      <c r="K57" s="421">
        <f t="shared" si="6"/>
        <v>550808</v>
      </c>
      <c r="L57" s="415">
        <f>SUM(L55:L56)</f>
        <v>571300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102576</v>
      </c>
      <c r="D60" s="412">
        <v>10241</v>
      </c>
      <c r="E60" s="412">
        <v>4214</v>
      </c>
      <c r="F60" s="412"/>
      <c r="G60" s="412"/>
      <c r="H60" s="412"/>
      <c r="I60" s="436"/>
      <c r="J60" s="436"/>
      <c r="K60" s="420">
        <f t="shared" si="7"/>
        <v>117031</v>
      </c>
      <c r="L60" s="412">
        <v>109600</v>
      </c>
      <c r="M60" s="15"/>
      <c r="N60" s="15"/>
    </row>
    <row r="61" spans="1:14" s="16" customFormat="1" x14ac:dyDescent="0.2">
      <c r="A61" s="1814" t="s">
        <v>221</v>
      </c>
      <c r="B61" s="266">
        <v>2540</v>
      </c>
      <c r="C61" s="412">
        <v>369279</v>
      </c>
      <c r="D61" s="412">
        <v>44002</v>
      </c>
      <c r="E61" s="412">
        <v>533626</v>
      </c>
      <c r="F61" s="412">
        <v>961</v>
      </c>
      <c r="G61" s="412"/>
      <c r="H61" s="412"/>
      <c r="I61" s="436"/>
      <c r="J61" s="436"/>
      <c r="K61" s="420">
        <f t="shared" si="7"/>
        <v>947868</v>
      </c>
      <c r="L61" s="412">
        <v>919200</v>
      </c>
      <c r="M61" s="15"/>
      <c r="N61" s="15"/>
    </row>
    <row r="62" spans="1:14" s="16" customFormat="1" x14ac:dyDescent="0.2">
      <c r="A62" s="1814" t="s">
        <v>1129</v>
      </c>
      <c r="B62" s="266">
        <v>2550</v>
      </c>
      <c r="C62" s="412">
        <v>5037</v>
      </c>
      <c r="D62" s="412">
        <v>1513</v>
      </c>
      <c r="E62" s="412">
        <v>433</v>
      </c>
      <c r="F62" s="412">
        <v>1266</v>
      </c>
      <c r="G62" s="412"/>
      <c r="H62" s="412"/>
      <c r="I62" s="436"/>
      <c r="J62" s="436"/>
      <c r="K62" s="420">
        <f t="shared" si="7"/>
        <v>8249</v>
      </c>
      <c r="L62" s="412">
        <v>11300</v>
      </c>
      <c r="M62" s="15"/>
      <c r="N62" s="15"/>
    </row>
    <row r="63" spans="1:14" s="15" customFormat="1" x14ac:dyDescent="0.2">
      <c r="A63" s="1814" t="s">
        <v>107</v>
      </c>
      <c r="B63" s="266">
        <v>2560</v>
      </c>
      <c r="C63" s="412">
        <v>216429</v>
      </c>
      <c r="D63" s="412">
        <v>6565</v>
      </c>
      <c r="E63" s="412">
        <v>7793</v>
      </c>
      <c r="F63" s="412">
        <v>524504</v>
      </c>
      <c r="G63" s="412">
        <v>16433</v>
      </c>
      <c r="H63" s="412"/>
      <c r="I63" s="436"/>
      <c r="J63" s="436"/>
      <c r="K63" s="420">
        <f t="shared" si="7"/>
        <v>771724</v>
      </c>
      <c r="L63" s="412">
        <v>791100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693321</v>
      </c>
      <c r="D65" s="415">
        <f t="shared" ref="D65:L65" si="8">SUM(D59:D64)</f>
        <v>62321</v>
      </c>
      <c r="E65" s="415">
        <f t="shared" si="8"/>
        <v>546066</v>
      </c>
      <c r="F65" s="415">
        <f t="shared" si="8"/>
        <v>526731</v>
      </c>
      <c r="G65" s="415">
        <f t="shared" si="8"/>
        <v>16433</v>
      </c>
      <c r="H65" s="415">
        <f t="shared" si="8"/>
        <v>0</v>
      </c>
      <c r="I65" s="415">
        <f t="shared" si="8"/>
        <v>0</v>
      </c>
      <c r="J65" s="415">
        <f t="shared" si="8"/>
        <v>0</v>
      </c>
      <c r="K65" s="415">
        <f t="shared" si="8"/>
        <v>1844872</v>
      </c>
      <c r="L65" s="415">
        <f t="shared" si="8"/>
        <v>1831200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48000</v>
      </c>
      <c r="M73" s="15"/>
      <c r="N73" s="15"/>
    </row>
    <row r="74" spans="1:14" ht="12.75" customHeight="1" thickTop="1" thickBot="1" x14ac:dyDescent="0.25">
      <c r="A74" s="887" t="s">
        <v>972</v>
      </c>
      <c r="B74" s="1805">
        <v>2000</v>
      </c>
      <c r="C74" s="425">
        <f>SUM(C42,C47,C53,C57,C65,C72,C73)</f>
        <v>1852582</v>
      </c>
      <c r="D74" s="425">
        <f t="shared" ref="D74:K74" si="10">SUM(D42,D47,D53,D57,D65,D72,D73)</f>
        <v>167195</v>
      </c>
      <c r="E74" s="425">
        <f t="shared" si="10"/>
        <v>653869</v>
      </c>
      <c r="F74" s="425">
        <f t="shared" si="10"/>
        <v>565286</v>
      </c>
      <c r="G74" s="425">
        <f t="shared" si="10"/>
        <v>17825</v>
      </c>
      <c r="H74" s="425">
        <f t="shared" si="10"/>
        <v>26150</v>
      </c>
      <c r="I74" s="425">
        <f t="shared" si="10"/>
        <v>0</v>
      </c>
      <c r="J74" s="425">
        <f t="shared" si="10"/>
        <v>0</v>
      </c>
      <c r="K74" s="425">
        <f t="shared" si="10"/>
        <v>3282907</v>
      </c>
      <c r="L74" s="425">
        <f>SUM(L42,L47,L53,L57,L65,L72,L73)</f>
        <v>3410950</v>
      </c>
    </row>
    <row r="75" spans="1:14" s="24" customFormat="1" ht="18" customHeight="1" thickTop="1" thickBot="1" x14ac:dyDescent="0.25">
      <c r="A75" s="1813" t="s">
        <v>50</v>
      </c>
      <c r="B75" s="1807" t="s">
        <v>674</v>
      </c>
      <c r="C75" s="423">
        <v>228704</v>
      </c>
      <c r="D75" s="423">
        <v>16383</v>
      </c>
      <c r="E75" s="423">
        <v>11182</v>
      </c>
      <c r="F75" s="423">
        <v>28896</v>
      </c>
      <c r="G75" s="423"/>
      <c r="H75" s="423"/>
      <c r="I75" s="429"/>
      <c r="J75" s="429"/>
      <c r="K75" s="415">
        <f>SUM(C75:J75)</f>
        <v>285165</v>
      </c>
      <c r="L75" s="424">
        <v>275600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692928</v>
      </c>
      <c r="I79" s="507"/>
      <c r="J79" s="507"/>
      <c r="K79" s="414">
        <f t="shared" si="11"/>
        <v>692928</v>
      </c>
      <c r="L79" s="412">
        <v>560000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0</v>
      </c>
      <c r="F84" s="413"/>
      <c r="G84" s="413"/>
      <c r="H84" s="415">
        <f>SUM(H78:H83)</f>
        <v>692928</v>
      </c>
      <c r="I84" s="507"/>
      <c r="J84" s="507"/>
      <c r="K84" s="415">
        <f>SUM(K78:K83)</f>
        <v>692928</v>
      </c>
      <c r="L84" s="415">
        <f>SUM(L78:L83)</f>
        <v>560000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v>3948</v>
      </c>
      <c r="I99" s="507"/>
      <c r="J99" s="507"/>
      <c r="K99" s="520">
        <f>SUM(E99,H99)</f>
        <v>3948</v>
      </c>
      <c r="L99" s="442"/>
    </row>
    <row r="100" spans="1:14" ht="23.25" customHeight="1" thickTop="1" thickBot="1" x14ac:dyDescent="0.25">
      <c r="A100" s="885" t="s">
        <v>1915</v>
      </c>
      <c r="B100" s="539">
        <v>4300</v>
      </c>
      <c r="C100" s="413"/>
      <c r="D100" s="413"/>
      <c r="E100" s="520">
        <f>SUM(E93:E99)</f>
        <v>0</v>
      </c>
      <c r="F100" s="413"/>
      <c r="G100" s="413"/>
      <c r="H100" s="520">
        <f>SUM(H93:H99)</f>
        <v>3948</v>
      </c>
      <c r="I100" s="507"/>
      <c r="J100" s="507"/>
      <c r="K100" s="520">
        <f>SUM(K93:K99)</f>
        <v>3948</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0</v>
      </c>
      <c r="F102" s="413"/>
      <c r="G102" s="413"/>
      <c r="H102" s="425">
        <f>SUM(H84,H92,H100,H101)</f>
        <v>696876</v>
      </c>
      <c r="I102" s="507"/>
      <c r="J102" s="507"/>
      <c r="K102" s="425">
        <f>SUM(K84,K92,K100,K101)</f>
        <v>696876</v>
      </c>
      <c r="L102" s="425">
        <f>SUM(L84,L92,L100,L101)</f>
        <v>560000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7979012</v>
      </c>
      <c r="D114" s="415">
        <f t="shared" ref="D114:K114" si="13">SUM(D33,D74,D75,D102,D112,D113)</f>
        <v>806677</v>
      </c>
      <c r="E114" s="415">
        <f t="shared" si="13"/>
        <v>780223</v>
      </c>
      <c r="F114" s="415">
        <f t="shared" si="13"/>
        <v>808777</v>
      </c>
      <c r="G114" s="415">
        <f t="shared" si="13"/>
        <v>49412</v>
      </c>
      <c r="H114" s="415">
        <f>SUM(H33,H74,H75,H102,H112,H113)</f>
        <v>724631</v>
      </c>
      <c r="I114" s="415">
        <f t="shared" si="13"/>
        <v>0</v>
      </c>
      <c r="J114" s="415">
        <f t="shared" si="13"/>
        <v>0</v>
      </c>
      <c r="K114" s="415">
        <f t="shared" si="13"/>
        <v>11148732</v>
      </c>
      <c r="L114" s="415">
        <f>SUM(L33,L74,L75,L102,L112,L113)</f>
        <v>11441350</v>
      </c>
    </row>
    <row r="115" spans="1:14" ht="23.25" thickTop="1" x14ac:dyDescent="0.2">
      <c r="A115" s="1826" t="s">
        <v>1177</v>
      </c>
      <c r="B115" s="892"/>
      <c r="C115" s="416"/>
      <c r="D115" s="416"/>
      <c r="E115" s="416"/>
      <c r="F115" s="416"/>
      <c r="G115" s="416"/>
      <c r="H115" s="416"/>
      <c r="I115" s="416"/>
      <c r="J115" s="416"/>
      <c r="K115" s="440">
        <f>'Revenues 9-14'!C275-'Expenditures 15-22'!K114</f>
        <v>386277</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c r="D124" s="412"/>
      <c r="E124" s="412">
        <v>240865</v>
      </c>
      <c r="F124" s="412">
        <v>57503</v>
      </c>
      <c r="G124" s="412">
        <v>163503</v>
      </c>
      <c r="H124" s="412"/>
      <c r="I124" s="436"/>
      <c r="J124" s="436"/>
      <c r="K124" s="415">
        <f>SUM(C124:J124)</f>
        <v>461871</v>
      </c>
      <c r="L124" s="412">
        <v>597000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240865</v>
      </c>
      <c r="F127" s="415">
        <f t="shared" si="14"/>
        <v>57503</v>
      </c>
      <c r="G127" s="415">
        <f t="shared" si="14"/>
        <v>163503</v>
      </c>
      <c r="H127" s="415">
        <f t="shared" si="14"/>
        <v>0</v>
      </c>
      <c r="I127" s="415">
        <f t="shared" si="14"/>
        <v>0</v>
      </c>
      <c r="J127" s="415">
        <f t="shared" si="14"/>
        <v>0</v>
      </c>
      <c r="K127" s="415">
        <f t="shared" si="14"/>
        <v>461871</v>
      </c>
      <c r="L127" s="415">
        <f t="shared" si="14"/>
        <v>597000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240865</v>
      </c>
      <c r="F129" s="425">
        <f t="shared" si="15"/>
        <v>57503</v>
      </c>
      <c r="G129" s="425">
        <f t="shared" si="15"/>
        <v>163503</v>
      </c>
      <c r="H129" s="425">
        <f t="shared" si="15"/>
        <v>0</v>
      </c>
      <c r="I129" s="425">
        <f t="shared" si="15"/>
        <v>0</v>
      </c>
      <c r="J129" s="425">
        <f t="shared" si="15"/>
        <v>0</v>
      </c>
      <c r="K129" s="425">
        <f t="shared" si="15"/>
        <v>461871</v>
      </c>
      <c r="L129" s="425">
        <f t="shared" si="15"/>
        <v>597000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0</v>
      </c>
      <c r="D150" s="415">
        <f t="shared" ref="D150:K150" si="16">SUM(D129,D130,D138,D148,D149)</f>
        <v>0</v>
      </c>
      <c r="E150" s="415">
        <f t="shared" si="16"/>
        <v>240865</v>
      </c>
      <c r="F150" s="415">
        <f t="shared" si="16"/>
        <v>57503</v>
      </c>
      <c r="G150" s="415">
        <f t="shared" si="16"/>
        <v>163503</v>
      </c>
      <c r="H150" s="415">
        <f t="shared" si="16"/>
        <v>0</v>
      </c>
      <c r="I150" s="415">
        <f t="shared" si="16"/>
        <v>0</v>
      </c>
      <c r="J150" s="415">
        <f t="shared" si="16"/>
        <v>0</v>
      </c>
      <c r="K150" s="415">
        <f t="shared" si="16"/>
        <v>461871</v>
      </c>
      <c r="L150" s="415">
        <f>SUM(L129,L130,L138,L148,L149)</f>
        <v>597000</v>
      </c>
    </row>
    <row r="151" spans="1:14" ht="12.75" customHeight="1" thickTop="1" x14ac:dyDescent="0.2">
      <c r="A151" s="2239" t="s">
        <v>1403</v>
      </c>
      <c r="B151" s="2240"/>
      <c r="C151" s="416"/>
      <c r="D151" s="416"/>
      <c r="E151" s="416"/>
      <c r="F151" s="416"/>
      <c r="G151" s="416"/>
      <c r="H151" s="416"/>
      <c r="I151" s="416"/>
      <c r="J151" s="413"/>
      <c r="K151" s="440">
        <f>'Revenues 9-14'!D275-'Expenditures 15-22'!K150</f>
        <v>19469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66856</v>
      </c>
      <c r="I163" s="413"/>
      <c r="J163" s="413"/>
      <c r="K163" s="414">
        <f>SUM(C163:H163)</f>
        <v>66856</v>
      </c>
      <c r="L163" s="1864">
        <v>200000</v>
      </c>
    </row>
    <row r="164" spans="1:14" ht="33.75" customHeight="1" x14ac:dyDescent="0.2">
      <c r="A164" s="1834" t="s">
        <v>293</v>
      </c>
      <c r="B164" s="536" t="s">
        <v>32</v>
      </c>
      <c r="C164" s="413"/>
      <c r="D164" s="413"/>
      <c r="E164" s="413"/>
      <c r="F164" s="413"/>
      <c r="G164" s="413"/>
      <c r="H164" s="1867">
        <v>729810</v>
      </c>
      <c r="I164" s="413"/>
      <c r="J164" s="413"/>
      <c r="K164" s="414">
        <f>SUM(C164:J164)</f>
        <v>729810</v>
      </c>
      <c r="L164" s="1867">
        <v>700000</v>
      </c>
    </row>
    <row r="165" spans="1:14" ht="13.5" customHeight="1" thickBot="1" x14ac:dyDescent="0.25">
      <c r="A165" s="1818" t="s">
        <v>885</v>
      </c>
      <c r="B165" s="537" t="s">
        <v>88</v>
      </c>
      <c r="C165" s="413"/>
      <c r="D165" s="413"/>
      <c r="E165" s="426"/>
      <c r="F165" s="413"/>
      <c r="G165" s="413"/>
      <c r="H165" s="1867">
        <v>1303</v>
      </c>
      <c r="I165" s="507"/>
      <c r="J165" s="413"/>
      <c r="K165" s="414">
        <f>SUM(C165:J165)</f>
        <v>1303</v>
      </c>
      <c r="L165" s="1867">
        <v>10000</v>
      </c>
    </row>
    <row r="166" spans="1:14" ht="12.75" customHeight="1" thickTop="1" thickBot="1" x14ac:dyDescent="0.25">
      <c r="A166" s="887" t="s">
        <v>743</v>
      </c>
      <c r="B166" s="468" t="s">
        <v>582</v>
      </c>
      <c r="C166" s="413"/>
      <c r="D166" s="413"/>
      <c r="E166" s="428">
        <f>SUM(E162,E163,E164,E165)</f>
        <v>0</v>
      </c>
      <c r="F166" s="413"/>
      <c r="G166" s="413"/>
      <c r="H166" s="425">
        <f>SUM(H162,H163,H164,H165)</f>
        <v>797969</v>
      </c>
      <c r="I166" s="437"/>
      <c r="J166" s="413"/>
      <c r="K166" s="425">
        <f>SUM(K162,K163,K164,K165)</f>
        <v>797969</v>
      </c>
      <c r="L166" s="425">
        <f>SUM(L162,L163,L164,L165)</f>
        <v>910000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797969</v>
      </c>
      <c r="I168" s="437"/>
      <c r="J168" s="413"/>
      <c r="K168" s="425">
        <f>SUM(K154,K166,K167)</f>
        <v>797969</v>
      </c>
      <c r="L168" s="425">
        <f>SUM(L154,L166,L167)</f>
        <v>910000</v>
      </c>
    </row>
    <row r="169" spans="1:14" ht="23.25" thickTop="1" x14ac:dyDescent="0.2">
      <c r="A169" s="1826" t="s">
        <v>1177</v>
      </c>
      <c r="B169" s="467"/>
      <c r="C169" s="413"/>
      <c r="D169" s="413"/>
      <c r="E169" s="413"/>
      <c r="F169" s="413"/>
      <c r="G169" s="413"/>
      <c r="H169" s="416"/>
      <c r="I169" s="413"/>
      <c r="J169" s="413"/>
      <c r="K169" s="440">
        <f>'Revenues 9-14'!E275-'Expenditures 15-22'!K168</f>
        <v>216203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191141</v>
      </c>
      <c r="D176" s="412">
        <v>2036</v>
      </c>
      <c r="E176" s="412">
        <v>68478</v>
      </c>
      <c r="F176" s="412">
        <v>34440</v>
      </c>
      <c r="G176" s="412">
        <v>130803</v>
      </c>
      <c r="H176" s="412"/>
      <c r="I176" s="436"/>
      <c r="J176" s="436"/>
      <c r="K176" s="414">
        <f>SUM(C176:J176)</f>
        <v>426898</v>
      </c>
      <c r="L176" s="412">
        <v>506600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191141</v>
      </c>
      <c r="D178" s="425">
        <f t="shared" ref="D178:J178" si="17">SUM(D174,D176,D177)</f>
        <v>2036</v>
      </c>
      <c r="E178" s="425">
        <f t="shared" si="17"/>
        <v>68478</v>
      </c>
      <c r="F178" s="425">
        <f t="shared" si="17"/>
        <v>34440</v>
      </c>
      <c r="G178" s="425">
        <f t="shared" si="17"/>
        <v>130803</v>
      </c>
      <c r="H178" s="425">
        <f t="shared" si="17"/>
        <v>0</v>
      </c>
      <c r="I178" s="425">
        <f t="shared" si="17"/>
        <v>0</v>
      </c>
      <c r="J178" s="425">
        <f t="shared" si="17"/>
        <v>0</v>
      </c>
      <c r="K178" s="425">
        <f>SUM(K174,K176,K177)</f>
        <v>426898</v>
      </c>
      <c r="L178" s="425">
        <f>SUM(L174, L176:L177)</f>
        <v>506600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5464</v>
      </c>
      <c r="I199" s="413"/>
      <c r="J199" s="413"/>
      <c r="K199" s="1871">
        <f>SUM(H199)</f>
        <v>5464</v>
      </c>
      <c r="L199" s="703"/>
    </row>
    <row r="200" spans="1:14" ht="30" customHeight="1" x14ac:dyDescent="0.2">
      <c r="A200" s="890" t="s">
        <v>294</v>
      </c>
      <c r="B200" s="537" t="s">
        <v>32</v>
      </c>
      <c r="C200" s="413"/>
      <c r="D200" s="413"/>
      <c r="E200" s="413"/>
      <c r="F200" s="413"/>
      <c r="G200" s="413"/>
      <c r="H200" s="412">
        <v>63057</v>
      </c>
      <c r="I200" s="413"/>
      <c r="J200" s="413"/>
      <c r="K200" s="414">
        <f>SUM(H200)</f>
        <v>63057</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68521</v>
      </c>
      <c r="I202" s="413"/>
      <c r="J202" s="413"/>
      <c r="K202" s="425">
        <f>SUM(K198,K199,K200,K201)</f>
        <v>68521</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191141</v>
      </c>
      <c r="D204" s="415">
        <f>SUM(D178,D179)</f>
        <v>2036</v>
      </c>
      <c r="E204" s="415">
        <f>SUM(E178,E179,E190)</f>
        <v>68478</v>
      </c>
      <c r="F204" s="415">
        <f>SUM(F178,F179)</f>
        <v>34440</v>
      </c>
      <c r="G204" s="415">
        <f>SUM(G178,G179)</f>
        <v>130803</v>
      </c>
      <c r="H204" s="415">
        <f>SUM(H178,H179,H190,H202,H203)</f>
        <v>68521</v>
      </c>
      <c r="I204" s="415">
        <f>SUM(I178,I179)</f>
        <v>0</v>
      </c>
      <c r="J204" s="415">
        <f>SUM(J178,J179)</f>
        <v>0</v>
      </c>
      <c r="K204" s="414">
        <f>SUM(K178,K179,K190,K202,K203)</f>
        <v>495419</v>
      </c>
      <c r="L204" s="415">
        <f>SUM(L178,L179,L190,L202,L203)</f>
        <v>506600</v>
      </c>
    </row>
    <row r="205" spans="1:14" ht="23.25" thickTop="1" x14ac:dyDescent="0.2">
      <c r="A205" s="1826" t="s">
        <v>1177</v>
      </c>
      <c r="B205" s="467"/>
      <c r="C205" s="416"/>
      <c r="D205" s="416"/>
      <c r="E205" s="416"/>
      <c r="F205" s="416"/>
      <c r="G205" s="416"/>
      <c r="H205" s="416"/>
      <c r="I205" s="413"/>
      <c r="J205" s="413"/>
      <c r="K205" s="440">
        <f>'Revenues 9-14'!F275-'Expenditures 15-22'!K204</f>
        <v>89447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88052</v>
      </c>
      <c r="E209" s="413"/>
      <c r="F209" s="413"/>
      <c r="G209" s="413"/>
      <c r="H209" s="413"/>
      <c r="I209" s="413"/>
      <c r="J209" s="413"/>
      <c r="K209" s="414">
        <f>D209</f>
        <v>88052</v>
      </c>
      <c r="L209" s="412">
        <v>100200</v>
      </c>
    </row>
    <row r="210" spans="1:12" x14ac:dyDescent="0.2">
      <c r="A210" s="1814" t="s">
        <v>171</v>
      </c>
      <c r="B210" s="266" t="s">
        <v>1143</v>
      </c>
      <c r="C210" s="413"/>
      <c r="D210" s="436">
        <v>9400</v>
      </c>
      <c r="E210" s="413"/>
      <c r="F210" s="413"/>
      <c r="G210" s="413"/>
      <c r="H210" s="413"/>
      <c r="I210" s="413"/>
      <c r="J210" s="413"/>
      <c r="K210" s="414">
        <f t="shared" ref="K210:K222" si="19">D210</f>
        <v>9400</v>
      </c>
      <c r="L210" s="412">
        <v>14000</v>
      </c>
    </row>
    <row r="211" spans="1:12" x14ac:dyDescent="0.2">
      <c r="A211" s="1814" t="s">
        <v>172</v>
      </c>
      <c r="B211" s="266">
        <v>1200</v>
      </c>
      <c r="C211" s="413"/>
      <c r="D211" s="412">
        <v>86822</v>
      </c>
      <c r="E211" s="413"/>
      <c r="F211" s="413"/>
      <c r="G211" s="413"/>
      <c r="H211" s="413"/>
      <c r="I211" s="413"/>
      <c r="J211" s="413"/>
      <c r="K211" s="414">
        <f t="shared" si="19"/>
        <v>86822</v>
      </c>
      <c r="L211" s="412">
        <v>98000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5474</v>
      </c>
      <c r="E213" s="413"/>
      <c r="F213" s="413"/>
      <c r="G213" s="413"/>
      <c r="H213" s="413"/>
      <c r="I213" s="413"/>
      <c r="J213" s="413"/>
      <c r="K213" s="414">
        <f t="shared" si="19"/>
        <v>5474</v>
      </c>
      <c r="L213" s="412">
        <v>5000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1437</v>
      </c>
      <c r="E216" s="413"/>
      <c r="F216" s="413"/>
      <c r="G216" s="413"/>
      <c r="H216" s="413"/>
      <c r="I216" s="413"/>
      <c r="J216" s="413"/>
      <c r="K216" s="414">
        <f t="shared" si="19"/>
        <v>1437</v>
      </c>
      <c r="L216" s="412">
        <v>3800</v>
      </c>
    </row>
    <row r="217" spans="1:12" x14ac:dyDescent="0.2">
      <c r="A217" s="1814" t="s">
        <v>1139</v>
      </c>
      <c r="B217" s="266">
        <v>1500</v>
      </c>
      <c r="C217" s="413"/>
      <c r="D217" s="412">
        <v>3666</v>
      </c>
      <c r="E217" s="413"/>
      <c r="F217" s="413"/>
      <c r="G217" s="413"/>
      <c r="H217" s="413"/>
      <c r="I217" s="413"/>
      <c r="J217" s="413"/>
      <c r="K217" s="414">
        <f t="shared" si="19"/>
        <v>3666</v>
      </c>
      <c r="L217" s="412">
        <v>4700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v>1000</v>
      </c>
    </row>
    <row r="223" spans="1:12" ht="12.75" customHeight="1" thickBot="1" x14ac:dyDescent="0.25">
      <c r="A223" s="887" t="s">
        <v>831</v>
      </c>
      <c r="B223" s="465" t="s">
        <v>669</v>
      </c>
      <c r="C223" s="413"/>
      <c r="D223" s="415">
        <f>SUM(D209:D222)</f>
        <v>194851</v>
      </c>
      <c r="E223" s="413"/>
      <c r="F223" s="413"/>
      <c r="G223" s="413"/>
      <c r="H223" s="413"/>
      <c r="I223" s="413"/>
      <c r="J223" s="413"/>
      <c r="K223" s="415">
        <f>SUM(K209:K222)</f>
        <v>194851</v>
      </c>
      <c r="L223" s="415">
        <f>SUM(L209:L222)</f>
        <v>226700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5862</v>
      </c>
      <c r="E226" s="413"/>
      <c r="F226" s="413"/>
      <c r="G226" s="413"/>
      <c r="H226" s="413"/>
      <c r="I226" s="413"/>
      <c r="J226" s="413"/>
      <c r="K226" s="414">
        <f t="shared" ref="K226:K231" si="20">D226</f>
        <v>5862</v>
      </c>
      <c r="L226" s="412">
        <v>12600</v>
      </c>
    </row>
    <row r="227" spans="1:12" x14ac:dyDescent="0.2">
      <c r="A227" s="1814" t="s">
        <v>1288</v>
      </c>
      <c r="B227" s="266">
        <v>2120</v>
      </c>
      <c r="C227" s="413"/>
      <c r="D227" s="412">
        <v>1417</v>
      </c>
      <c r="E227" s="413"/>
      <c r="F227" s="413"/>
      <c r="G227" s="413"/>
      <c r="H227" s="413"/>
      <c r="I227" s="413"/>
      <c r="J227" s="413"/>
      <c r="K227" s="414">
        <f t="shared" si="20"/>
        <v>1417</v>
      </c>
      <c r="L227" s="412">
        <v>3100</v>
      </c>
    </row>
    <row r="228" spans="1:12" x14ac:dyDescent="0.2">
      <c r="A228" s="1814" t="s">
        <v>222</v>
      </c>
      <c r="B228" s="266">
        <v>2130</v>
      </c>
      <c r="C228" s="413"/>
      <c r="D228" s="412">
        <v>5650</v>
      </c>
      <c r="E228" s="413"/>
      <c r="F228" s="413"/>
      <c r="G228" s="413"/>
      <c r="H228" s="413"/>
      <c r="I228" s="413"/>
      <c r="J228" s="413"/>
      <c r="K228" s="414">
        <f t="shared" si="20"/>
        <v>5650</v>
      </c>
      <c r="L228" s="412">
        <v>6300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972</v>
      </c>
      <c r="E230" s="413"/>
      <c r="F230" s="413"/>
      <c r="G230" s="413"/>
      <c r="H230" s="413"/>
      <c r="I230" s="413"/>
      <c r="J230" s="413"/>
      <c r="K230" s="414">
        <f t="shared" si="20"/>
        <v>972</v>
      </c>
      <c r="L230" s="412">
        <v>1700</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13901</v>
      </c>
      <c r="E232" s="413"/>
      <c r="F232" s="413"/>
      <c r="G232" s="413"/>
      <c r="H232" s="413"/>
      <c r="I232" s="413"/>
      <c r="J232" s="413"/>
      <c r="K232" s="415">
        <f>SUM(K226:K231)</f>
        <v>13901</v>
      </c>
      <c r="L232" s="415">
        <f>SUM(L226:L231)</f>
        <v>23700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v>600</v>
      </c>
    </row>
    <row r="235" spans="1:12" x14ac:dyDescent="0.2">
      <c r="A235" s="1814" t="s">
        <v>976</v>
      </c>
      <c r="B235" s="266">
        <v>2220</v>
      </c>
      <c r="C235" s="413"/>
      <c r="D235" s="412">
        <v>2523</v>
      </c>
      <c r="E235" s="413"/>
      <c r="F235" s="413"/>
      <c r="G235" s="413"/>
      <c r="H235" s="413"/>
      <c r="I235" s="413"/>
      <c r="J235" s="413"/>
      <c r="K235" s="420">
        <f>D235</f>
        <v>2523</v>
      </c>
      <c r="L235" s="412">
        <v>500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2523</v>
      </c>
      <c r="E237" s="413"/>
      <c r="F237" s="413"/>
      <c r="G237" s="413"/>
      <c r="H237" s="413"/>
      <c r="I237" s="413"/>
      <c r="J237" s="413"/>
      <c r="K237" s="415">
        <f>SUM(K234:K236)</f>
        <v>2523</v>
      </c>
      <c r="L237" s="415">
        <f>SUM(L234:L236)</f>
        <v>1100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1761</v>
      </c>
      <c r="E239" s="413"/>
      <c r="F239" s="413"/>
      <c r="G239" s="413"/>
      <c r="H239" s="413"/>
      <c r="I239" s="413"/>
      <c r="J239" s="413"/>
      <c r="K239" s="420">
        <f>D239</f>
        <v>1761</v>
      </c>
      <c r="L239" s="418">
        <v>2400</v>
      </c>
    </row>
    <row r="240" spans="1:12" x14ac:dyDescent="0.2">
      <c r="A240" s="1814" t="s">
        <v>979</v>
      </c>
      <c r="B240" s="266">
        <v>2320</v>
      </c>
      <c r="C240" s="413"/>
      <c r="D240" s="412">
        <v>2996</v>
      </c>
      <c r="E240" s="413"/>
      <c r="F240" s="413"/>
      <c r="G240" s="413"/>
      <c r="H240" s="413"/>
      <c r="I240" s="413"/>
      <c r="J240" s="413"/>
      <c r="K240" s="420">
        <f t="shared" ref="K240:K250" si="21">D240</f>
        <v>2996</v>
      </c>
      <c r="L240" s="412">
        <v>2100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4757</v>
      </c>
      <c r="E251" s="413"/>
      <c r="F251" s="413"/>
      <c r="G251" s="413"/>
      <c r="H251" s="413"/>
      <c r="I251" s="413"/>
      <c r="J251" s="413"/>
      <c r="K251" s="415">
        <f>SUM(K239:K250)</f>
        <v>4757</v>
      </c>
      <c r="L251" s="415">
        <f>SUM(L239:L250)</f>
        <v>4500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35519</v>
      </c>
      <c r="E253" s="413"/>
      <c r="F253" s="413"/>
      <c r="G253" s="413"/>
      <c r="H253" s="413"/>
      <c r="I253" s="413"/>
      <c r="J253" s="413"/>
      <c r="K253" s="420">
        <f>D253</f>
        <v>35519</v>
      </c>
      <c r="L253" s="418">
        <v>37100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35519</v>
      </c>
      <c r="E255" s="413"/>
      <c r="F255" s="413"/>
      <c r="G255" s="413"/>
      <c r="H255" s="413"/>
      <c r="I255" s="413"/>
      <c r="J255" s="413"/>
      <c r="K255" s="415">
        <f>SUM(K253:K254)</f>
        <v>35519</v>
      </c>
      <c r="L255" s="415">
        <f>SUM(L253:L254)</f>
        <v>37100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18319</v>
      </c>
      <c r="E258" s="413"/>
      <c r="F258" s="413"/>
      <c r="G258" s="413"/>
      <c r="H258" s="413"/>
      <c r="I258" s="413"/>
      <c r="J258" s="413"/>
      <c r="K258" s="420">
        <f t="shared" ref="K258:K263" si="22">D258</f>
        <v>18319</v>
      </c>
      <c r="L258" s="412">
        <v>18000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71668</v>
      </c>
      <c r="E260" s="413"/>
      <c r="F260" s="413"/>
      <c r="G260" s="413"/>
      <c r="H260" s="413"/>
      <c r="I260" s="413"/>
      <c r="J260" s="413"/>
      <c r="K260" s="420">
        <f t="shared" si="22"/>
        <v>71668</v>
      </c>
      <c r="L260" s="412">
        <v>67200</v>
      </c>
    </row>
    <row r="261" spans="1:12" x14ac:dyDescent="0.2">
      <c r="A261" s="1814" t="s">
        <v>1129</v>
      </c>
      <c r="B261" s="266">
        <v>2550</v>
      </c>
      <c r="C261" s="413"/>
      <c r="D261" s="412">
        <v>37236</v>
      </c>
      <c r="E261" s="413"/>
      <c r="F261" s="413"/>
      <c r="G261" s="413"/>
      <c r="H261" s="413"/>
      <c r="I261" s="413"/>
      <c r="J261" s="413"/>
      <c r="K261" s="420">
        <f t="shared" si="22"/>
        <v>37236</v>
      </c>
      <c r="L261" s="412">
        <v>51900</v>
      </c>
    </row>
    <row r="262" spans="1:12" x14ac:dyDescent="0.2">
      <c r="A262" s="1814" t="s">
        <v>107</v>
      </c>
      <c r="B262" s="266">
        <v>2560</v>
      </c>
      <c r="C262" s="413"/>
      <c r="D262" s="412">
        <v>34783</v>
      </c>
      <c r="E262" s="413"/>
      <c r="F262" s="413"/>
      <c r="G262" s="413"/>
      <c r="H262" s="413"/>
      <c r="I262" s="413"/>
      <c r="J262" s="413"/>
      <c r="K262" s="420">
        <f t="shared" si="22"/>
        <v>34783</v>
      </c>
      <c r="L262" s="412">
        <v>36600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162006</v>
      </c>
      <c r="E264" s="413"/>
      <c r="F264" s="413"/>
      <c r="G264" s="413"/>
      <c r="H264" s="413"/>
      <c r="I264" s="413"/>
      <c r="J264" s="413"/>
      <c r="K264" s="415">
        <f>SUM(K257:K263)</f>
        <v>162006</v>
      </c>
      <c r="L264" s="415">
        <f>SUM(L257:L263)</f>
        <v>173700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218706</v>
      </c>
      <c r="E273" s="413"/>
      <c r="F273" s="413"/>
      <c r="G273" s="413"/>
      <c r="H273" s="413"/>
      <c r="I273" s="413"/>
      <c r="J273" s="413"/>
      <c r="K273" s="425">
        <f>SUM(K232,K237,K251,K255,K264,K271,K272)</f>
        <v>218706</v>
      </c>
      <c r="L273" s="425">
        <f>SUM(L232,L237,L251,L255,L264,L271,L272)</f>
        <v>240100</v>
      </c>
    </row>
    <row r="274" spans="1:12" ht="18" customHeight="1" thickTop="1" thickBot="1" x14ac:dyDescent="0.25">
      <c r="A274" s="1842" t="s">
        <v>1043</v>
      </c>
      <c r="B274" s="263">
        <v>3000</v>
      </c>
      <c r="C274" s="413"/>
      <c r="D274" s="424">
        <v>22391</v>
      </c>
      <c r="E274" s="413"/>
      <c r="F274" s="413"/>
      <c r="G274" s="413"/>
      <c r="H274" s="413"/>
      <c r="I274" s="413"/>
      <c r="J274" s="413"/>
      <c r="K274" s="428">
        <f>D274</f>
        <v>22391</v>
      </c>
      <c r="L274" s="424">
        <v>22400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435948</v>
      </c>
      <c r="E288" s="413"/>
      <c r="F288" s="413"/>
      <c r="G288" s="413"/>
      <c r="H288" s="415">
        <f>H286</f>
        <v>0</v>
      </c>
      <c r="I288" s="413"/>
      <c r="J288" s="413"/>
      <c r="K288" s="415">
        <f>SUM(K223,K273,K274,K278,K286,K287)</f>
        <v>435948</v>
      </c>
      <c r="L288" s="415">
        <f>SUM(L223,L273,L274,L278,L286,L287)</f>
        <v>489200</v>
      </c>
    </row>
    <row r="289" spans="1:14" ht="23.25" thickTop="1" x14ac:dyDescent="0.2">
      <c r="A289" s="901" t="s">
        <v>1177</v>
      </c>
      <c r="B289" s="902"/>
      <c r="C289" s="413"/>
      <c r="D289" s="416"/>
      <c r="E289" s="413"/>
      <c r="F289" s="413"/>
      <c r="G289" s="413"/>
      <c r="H289" s="441"/>
      <c r="I289" s="413"/>
      <c r="J289" s="413"/>
      <c r="K289" s="440">
        <f>'Revenues 9-14'!G275-'Expenditures 15-22'!K288</f>
        <v>52349</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94351</v>
      </c>
      <c r="F315" s="436"/>
      <c r="G315" s="436"/>
      <c r="H315" s="436"/>
      <c r="I315" s="436"/>
      <c r="J315" s="436"/>
      <c r="K315" s="1061">
        <f t="shared" si="24"/>
        <v>94351</v>
      </c>
      <c r="L315" s="436">
        <v>220000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126727</v>
      </c>
      <c r="D318" s="436"/>
      <c r="E318" s="436">
        <v>29482</v>
      </c>
      <c r="F318" s="436"/>
      <c r="G318" s="436"/>
      <c r="H318" s="436"/>
      <c r="I318" s="436"/>
      <c r="J318" s="436"/>
      <c r="K318" s="1061">
        <f t="shared" si="24"/>
        <v>156209</v>
      </c>
      <c r="L318" s="436">
        <v>150000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39521</v>
      </c>
      <c r="F320" s="436"/>
      <c r="G320" s="436"/>
      <c r="H320" s="436"/>
      <c r="I320" s="436"/>
      <c r="J320" s="436"/>
      <c r="K320" s="1061">
        <f t="shared" si="24"/>
        <v>39521</v>
      </c>
      <c r="L320" s="436">
        <v>52000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126727</v>
      </c>
      <c r="D323" s="1062">
        <f t="shared" ref="D323:J323" si="25">SUM(D312:D322)</f>
        <v>0</v>
      </c>
      <c r="E323" s="1062">
        <f t="shared" si="25"/>
        <v>163354</v>
      </c>
      <c r="F323" s="1062">
        <f t="shared" si="25"/>
        <v>0</v>
      </c>
      <c r="G323" s="1062">
        <f t="shared" si="25"/>
        <v>0</v>
      </c>
      <c r="H323" s="1062">
        <f t="shared" si="25"/>
        <v>0</v>
      </c>
      <c r="I323" s="1062">
        <f t="shared" si="25"/>
        <v>0</v>
      </c>
      <c r="J323" s="1062">
        <f t="shared" si="25"/>
        <v>0</v>
      </c>
      <c r="K323" s="1062">
        <f>SUM(K312:K322)</f>
        <v>290081</v>
      </c>
      <c r="L323" s="1062">
        <f>SUM(L312:L322)</f>
        <v>422000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126727</v>
      </c>
      <c r="D331" s="1062">
        <f t="shared" ref="D331:J331" si="26">SUM(D323)</f>
        <v>0</v>
      </c>
      <c r="E331" s="1062">
        <f t="shared" si="26"/>
        <v>163354</v>
      </c>
      <c r="F331" s="1062">
        <f t="shared" si="26"/>
        <v>0</v>
      </c>
      <c r="G331" s="1062">
        <f t="shared" si="26"/>
        <v>0</v>
      </c>
      <c r="H331" s="1062">
        <f>SUM(H323,H329)</f>
        <v>0</v>
      </c>
      <c r="I331" s="1062">
        <f t="shared" si="26"/>
        <v>0</v>
      </c>
      <c r="J331" s="1062">
        <f t="shared" si="26"/>
        <v>0</v>
      </c>
      <c r="K331" s="1062">
        <f>SUM(K323,K329)</f>
        <v>290081</v>
      </c>
      <c r="L331" s="425">
        <f>SUM(L323,L329,L330)</f>
        <v>422000</v>
      </c>
    </row>
    <row r="332" spans="1:14" ht="12.75" customHeight="1" thickTop="1" x14ac:dyDescent="0.2">
      <c r="A332" s="2239" t="s">
        <v>1177</v>
      </c>
      <c r="B332" s="2240"/>
      <c r="C332" s="413"/>
      <c r="D332" s="413"/>
      <c r="E332" s="413"/>
      <c r="F332" s="413"/>
      <c r="G332" s="413"/>
      <c r="H332" s="413"/>
      <c r="I332" s="413"/>
      <c r="J332" s="413"/>
      <c r="K332" s="1065">
        <f>'Revenues 9-14'!J275-'Expenditures 15-22'!K331</f>
        <v>159817</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1964</v>
      </c>
      <c r="B2" s="835" t="s">
        <v>1930</v>
      </c>
      <c r="C2" s="1084" t="s">
        <v>1931</v>
      </c>
      <c r="D2" s="1084" t="s">
        <v>1932</v>
      </c>
      <c r="E2" s="1084" t="s">
        <v>1933</v>
      </c>
      <c r="F2" s="1084" t="s">
        <v>1934</v>
      </c>
    </row>
    <row r="3" spans="1:6" ht="12" customHeight="1" x14ac:dyDescent="0.2">
      <c r="A3" s="2272"/>
      <c r="B3" s="547"/>
      <c r="C3" s="833"/>
      <c r="D3" s="834" t="s">
        <v>295</v>
      </c>
      <c r="E3" s="833"/>
      <c r="F3" s="834" t="s">
        <v>296</v>
      </c>
    </row>
    <row r="4" spans="1:6" ht="13.7" customHeight="1" x14ac:dyDescent="0.2">
      <c r="A4" s="545" t="s">
        <v>1375</v>
      </c>
      <c r="B4" s="560">
        <f>'Revenues 9-14'!C5</f>
        <v>1088026</v>
      </c>
      <c r="C4" s="512">
        <v>322614</v>
      </c>
      <c r="D4" s="561">
        <f>B4-C4</f>
        <v>765412</v>
      </c>
      <c r="E4" s="512">
        <v>1070602</v>
      </c>
      <c r="F4" s="561">
        <f>E4-C4</f>
        <v>747988</v>
      </c>
    </row>
    <row r="5" spans="1:6" ht="13.7" customHeight="1" x14ac:dyDescent="0.2">
      <c r="A5" s="545" t="s">
        <v>1038</v>
      </c>
      <c r="B5" s="560">
        <f>'Revenues 9-14'!D5</f>
        <v>295659</v>
      </c>
      <c r="C5" s="512">
        <v>87667</v>
      </c>
      <c r="D5" s="561">
        <f t="shared" ref="D5:D18" si="0">B5-C5</f>
        <v>207992</v>
      </c>
      <c r="E5" s="512">
        <v>290924</v>
      </c>
      <c r="F5" s="561">
        <f>E5-C5</f>
        <v>203257</v>
      </c>
    </row>
    <row r="6" spans="1:6" ht="13.7" customHeight="1" x14ac:dyDescent="0.2">
      <c r="A6" s="545" t="s">
        <v>480</v>
      </c>
      <c r="B6" s="560">
        <f>'Revenues 9-14'!E5</f>
        <v>502471</v>
      </c>
      <c r="C6" s="512">
        <v>145614</v>
      </c>
      <c r="D6" s="561">
        <f t="shared" si="0"/>
        <v>356857</v>
      </c>
      <c r="E6" s="512">
        <v>483225</v>
      </c>
      <c r="F6" s="561">
        <f t="shared" ref="F6:F18" si="1">E6-C6</f>
        <v>337611</v>
      </c>
    </row>
    <row r="7" spans="1:6" ht="13.7" customHeight="1" x14ac:dyDescent="0.2">
      <c r="A7" s="545" t="s">
        <v>162</v>
      </c>
      <c r="B7" s="560">
        <f>'Revenues 9-14'!F5</f>
        <v>118264</v>
      </c>
      <c r="C7" s="512">
        <v>35067</v>
      </c>
      <c r="D7" s="561">
        <f t="shared" si="0"/>
        <v>83197</v>
      </c>
      <c r="E7" s="512">
        <v>116370</v>
      </c>
      <c r="F7" s="561">
        <f t="shared" si="1"/>
        <v>81303</v>
      </c>
    </row>
    <row r="8" spans="1:6" ht="13.7" customHeight="1" x14ac:dyDescent="0.2">
      <c r="A8" s="545" t="s">
        <v>1405</v>
      </c>
      <c r="B8" s="560">
        <f>'Revenues 9-14'!G5</f>
        <v>228437</v>
      </c>
      <c r="C8" s="512">
        <v>71419</v>
      </c>
      <c r="D8" s="561">
        <f t="shared" si="0"/>
        <v>157018</v>
      </c>
      <c r="E8" s="512">
        <v>237004</v>
      </c>
      <c r="F8" s="561">
        <f t="shared" si="1"/>
        <v>165585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449048</v>
      </c>
      <c r="C11" s="512">
        <v>139218</v>
      </c>
      <c r="D11" s="561">
        <f t="shared" si="0"/>
        <v>309830</v>
      </c>
      <c r="E11" s="512">
        <v>461999</v>
      </c>
      <c r="F11" s="561">
        <f t="shared" si="1"/>
        <v>322781</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29539</v>
      </c>
      <c r="C13" s="512">
        <v>8740</v>
      </c>
      <c r="D13" s="561">
        <f t="shared" si="0"/>
        <v>20799</v>
      </c>
      <c r="E13" s="512">
        <v>29005</v>
      </c>
      <c r="F13" s="561">
        <f t="shared" si="1"/>
        <v>20265</v>
      </c>
    </row>
    <row r="14" spans="1:6" ht="13.7" customHeight="1" x14ac:dyDescent="0.2">
      <c r="A14" s="545" t="s">
        <v>479</v>
      </c>
      <c r="B14" s="560">
        <f>SUM('Revenues 9-14'!C7:D7,'Revenues 9-14'!F7:H7)</f>
        <v>23570</v>
      </c>
      <c r="C14" s="512">
        <v>6931</v>
      </c>
      <c r="D14" s="561">
        <f t="shared" si="0"/>
        <v>16639</v>
      </c>
      <c r="E14" s="512">
        <v>23001</v>
      </c>
      <c r="F14" s="561">
        <f t="shared" si="1"/>
        <v>16070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228436</v>
      </c>
      <c r="C16" s="512">
        <v>71418</v>
      </c>
      <c r="D16" s="561">
        <f t="shared" si="0"/>
        <v>157018</v>
      </c>
      <c r="E16" s="512">
        <v>237004</v>
      </c>
      <c r="F16" s="561">
        <f t="shared" si="1"/>
        <v>165586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2963450</v>
      </c>
      <c r="C19" s="562">
        <f>SUM(C4:C18)</f>
        <v>888688</v>
      </c>
      <c r="D19" s="562">
        <f>SUM(D4:D18)</f>
        <v>2074762</v>
      </c>
      <c r="E19" s="562">
        <f>SUM(E4:E18)</f>
        <v>2949134</v>
      </c>
      <c r="F19" s="562">
        <f>SUM(F4:F18)</f>
        <v>2060446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1966</v>
      </c>
      <c r="B2" s="2287"/>
      <c r="C2" s="1626" t="s">
        <v>1935</v>
      </c>
      <c r="D2" s="1626" t="s">
        <v>1936</v>
      </c>
      <c r="E2" s="1626" t="s">
        <v>1937</v>
      </c>
      <c r="F2" s="1626" t="s">
        <v>1938</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1939</v>
      </c>
      <c r="G30" s="130" t="s">
        <v>1704</v>
      </c>
      <c r="H30" s="130" t="s">
        <v>1940</v>
      </c>
      <c r="I30" s="130" t="s">
        <v>2057</v>
      </c>
      <c r="J30" s="1250" t="s">
        <v>3</v>
      </c>
      <c r="K30" s="119"/>
    </row>
    <row r="31" spans="1:11" ht="12" customHeight="1" x14ac:dyDescent="0.2">
      <c r="A31" s="1104" t="s">
        <v>2101</v>
      </c>
      <c r="B31" s="658">
        <v>36893</v>
      </c>
      <c r="C31" s="1102">
        <v>5900000</v>
      </c>
      <c r="D31" s="1607" t="s">
        <v>2105</v>
      </c>
      <c r="E31" s="1102">
        <v>690000</v>
      </c>
      <c r="F31" s="1102"/>
      <c r="G31" s="1102"/>
      <c r="H31" s="1102">
        <v>545000</v>
      </c>
      <c r="I31" s="1103">
        <f>((E31+F31)-H31)+G31</f>
        <v>145000</v>
      </c>
      <c r="J31" s="1102">
        <v>0</v>
      </c>
      <c r="K31" s="118"/>
    </row>
    <row r="32" spans="1:11" ht="12" customHeight="1" x14ac:dyDescent="0.2">
      <c r="A32" s="1104" t="s">
        <v>2102</v>
      </c>
      <c r="B32" s="658">
        <v>38580</v>
      </c>
      <c r="C32" s="1102">
        <v>2210000</v>
      </c>
      <c r="D32" s="1607">
        <v>6</v>
      </c>
      <c r="E32" s="1102">
        <v>803670</v>
      </c>
      <c r="F32" s="1102"/>
      <c r="G32" s="1102"/>
      <c r="H32" s="1102">
        <v>114810</v>
      </c>
      <c r="I32" s="1103">
        <f>((E32+F32)-H32)+G32</f>
        <v>688860</v>
      </c>
      <c r="J32" s="1102">
        <v>262108</v>
      </c>
      <c r="K32" s="118"/>
    </row>
    <row r="33" spans="1:11" ht="12" customHeight="1" x14ac:dyDescent="0.2">
      <c r="A33" s="1104" t="s">
        <v>2103</v>
      </c>
      <c r="B33" s="658">
        <v>40309</v>
      </c>
      <c r="C33" s="1102">
        <v>1050000</v>
      </c>
      <c r="D33" s="1607">
        <v>6</v>
      </c>
      <c r="E33" s="1102">
        <v>700000</v>
      </c>
      <c r="F33" s="1102"/>
      <c r="G33" s="1102"/>
      <c r="H33" s="1102">
        <v>70000</v>
      </c>
      <c r="I33" s="1103">
        <f t="shared" ref="I33:I48" si="1">((E33+F33)-H33)+G33</f>
        <v>630000</v>
      </c>
      <c r="J33" s="1102">
        <v>420000</v>
      </c>
      <c r="K33" s="118"/>
    </row>
    <row r="34" spans="1:11" ht="12" customHeight="1" x14ac:dyDescent="0.2">
      <c r="A34" s="1104" t="s">
        <v>2104</v>
      </c>
      <c r="B34" s="658">
        <v>40842</v>
      </c>
      <c r="C34" s="1102">
        <v>228476</v>
      </c>
      <c r="D34" s="1607">
        <v>7</v>
      </c>
      <c r="E34" s="1102">
        <v>47107</v>
      </c>
      <c r="F34" s="1102"/>
      <c r="G34" s="1102"/>
      <c r="H34" s="1102">
        <v>47107</v>
      </c>
      <c r="I34" s="1103">
        <f t="shared" si="1"/>
        <v>0</v>
      </c>
      <c r="J34" s="1102"/>
      <c r="K34" s="117"/>
    </row>
    <row r="35" spans="1:11" ht="12" customHeight="1" x14ac:dyDescent="0.2">
      <c r="A35" s="1104" t="s">
        <v>2104</v>
      </c>
      <c r="B35" s="658">
        <v>41470</v>
      </c>
      <c r="C35" s="1105">
        <v>51945</v>
      </c>
      <c r="D35" s="1607">
        <v>7</v>
      </c>
      <c r="E35" s="1105">
        <v>31132</v>
      </c>
      <c r="F35" s="1105"/>
      <c r="G35" s="1105"/>
      <c r="H35" s="1105">
        <v>20325</v>
      </c>
      <c r="I35" s="1103">
        <f t="shared" si="1"/>
        <v>10807</v>
      </c>
      <c r="J35" s="1105">
        <v>10807</v>
      </c>
      <c r="K35" s="117"/>
    </row>
    <row r="36" spans="1:11" ht="12" customHeight="1" x14ac:dyDescent="0.2">
      <c r="A36" s="1104" t="s">
        <v>2104</v>
      </c>
      <c r="B36" s="658">
        <v>41604</v>
      </c>
      <c r="C36" s="1102">
        <v>71127</v>
      </c>
      <c r="D36" s="1607">
        <v>7</v>
      </c>
      <c r="E36" s="1102">
        <v>42629</v>
      </c>
      <c r="F36" s="1102"/>
      <c r="G36" s="1102"/>
      <c r="H36" s="1102">
        <v>13637</v>
      </c>
      <c r="I36" s="1103">
        <f t="shared" si="1"/>
        <v>28992</v>
      </c>
      <c r="J36" s="1102">
        <v>28992</v>
      </c>
      <c r="K36" s="122"/>
    </row>
    <row r="37" spans="1:11" ht="12" customHeight="1" x14ac:dyDescent="0.2">
      <c r="A37" s="1104" t="s">
        <v>2104</v>
      </c>
      <c r="B37" s="658">
        <v>42394</v>
      </c>
      <c r="C37" s="436">
        <v>93696</v>
      </c>
      <c r="D37" s="1608">
        <v>7</v>
      </c>
      <c r="E37" s="436"/>
      <c r="F37" s="436">
        <v>83696</v>
      </c>
      <c r="G37" s="436"/>
      <c r="H37" s="436">
        <v>29095</v>
      </c>
      <c r="I37" s="1103">
        <f t="shared" si="1"/>
        <v>54601</v>
      </c>
      <c r="J37" s="436">
        <v>54601</v>
      </c>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9605244</v>
      </c>
      <c r="D49" s="1606"/>
      <c r="E49" s="1103">
        <f t="shared" ref="E49:J49" si="2">SUM(E31:E48)</f>
        <v>2314538</v>
      </c>
      <c r="F49" s="1103">
        <f t="shared" si="2"/>
        <v>83696</v>
      </c>
      <c r="G49" s="1103">
        <f t="shared" si="2"/>
        <v>0</v>
      </c>
      <c r="H49" s="1103">
        <f t="shared" si="2"/>
        <v>839974</v>
      </c>
      <c r="I49" s="1103">
        <f t="shared" si="2"/>
        <v>1558260</v>
      </c>
      <c r="J49" s="1103">
        <f t="shared" si="2"/>
        <v>776508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t="s">
        <v>2106</v>
      </c>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1967</v>
      </c>
      <c r="B2" s="2312"/>
      <c r="C2" s="2312"/>
      <c r="D2" s="2312"/>
      <c r="E2" s="2313"/>
      <c r="F2" s="1886" t="s">
        <v>1077</v>
      </c>
      <c r="G2" s="1887" t="s">
        <v>101</v>
      </c>
      <c r="H2" s="1887" t="s">
        <v>479</v>
      </c>
      <c r="I2" s="1887" t="s">
        <v>1379</v>
      </c>
      <c r="J2" s="1887" t="s">
        <v>1022</v>
      </c>
      <c r="K2" s="1887" t="s">
        <v>145</v>
      </c>
    </row>
    <row r="3" spans="1:11" x14ac:dyDescent="0.2">
      <c r="A3" s="2314" t="s">
        <v>1941</v>
      </c>
      <c r="B3" s="2315"/>
      <c r="C3" s="2315"/>
      <c r="D3" s="2315"/>
      <c r="E3" s="2316"/>
      <c r="F3" s="255"/>
      <c r="G3" s="563"/>
      <c r="H3" s="563"/>
      <c r="I3" s="563"/>
      <c r="J3" s="1216">
        <v>711163</v>
      </c>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23540</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5316</v>
      </c>
    </row>
    <row r="8" spans="1:11" x14ac:dyDescent="0.2">
      <c r="A8" s="651" t="s">
        <v>408</v>
      </c>
      <c r="B8" s="1891"/>
      <c r="C8" s="1891"/>
      <c r="D8" s="1891"/>
      <c r="E8" s="1892"/>
      <c r="F8" s="1150" t="s">
        <v>1017</v>
      </c>
      <c r="G8" s="568"/>
      <c r="H8" s="568"/>
      <c r="I8" s="568"/>
      <c r="J8" s="1216">
        <v>451415</v>
      </c>
      <c r="K8" s="1194"/>
    </row>
    <row r="9" spans="1:11" x14ac:dyDescent="0.2">
      <c r="A9" s="651" t="s">
        <v>145</v>
      </c>
      <c r="B9" s="1891"/>
      <c r="C9" s="1891"/>
      <c r="D9" s="1891"/>
      <c r="E9" s="1892"/>
      <c r="F9" s="256" t="s">
        <v>1019</v>
      </c>
      <c r="G9" s="568"/>
      <c r="H9" s="569"/>
      <c r="I9" s="569"/>
      <c r="J9" s="1214"/>
      <c r="K9" s="1216">
        <v>19147</v>
      </c>
    </row>
    <row r="10" spans="1:11" ht="12" customHeight="1" x14ac:dyDescent="0.2">
      <c r="A10" s="2331" t="s">
        <v>1905</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23540</v>
      </c>
      <c r="I12" s="564">
        <f>SUM(I5:I11)</f>
        <v>0</v>
      </c>
      <c r="J12" s="564">
        <f>SUM(J5:J11)</f>
        <v>451415</v>
      </c>
      <c r="K12" s="564">
        <f>SUM(K5:K11)</f>
        <v>24463</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v>23540</v>
      </c>
      <c r="I14" s="569"/>
      <c r="J14" s="1184"/>
      <c r="K14" s="1216">
        <v>24463</v>
      </c>
    </row>
    <row r="15" spans="1:11" x14ac:dyDescent="0.2">
      <c r="A15" s="2329" t="s">
        <v>5</v>
      </c>
      <c r="B15" s="2329"/>
      <c r="C15" s="2329"/>
      <c r="D15" s="2329"/>
      <c r="E15" s="2330"/>
      <c r="F15" s="257" t="s">
        <v>1021</v>
      </c>
      <c r="G15" s="569"/>
      <c r="H15" s="563"/>
      <c r="I15" s="563"/>
      <c r="J15" s="1216"/>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v>380826</v>
      </c>
      <c r="K19" s="1202"/>
    </row>
    <row r="20" spans="1:11" ht="12.75" customHeight="1" x14ac:dyDescent="0.2">
      <c r="A20" s="2340" t="s">
        <v>1904</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380826</v>
      </c>
      <c r="K21" s="1200"/>
    </row>
    <row r="22" spans="1:11" ht="25.5" customHeight="1" thickTop="1" x14ac:dyDescent="0.2">
      <c r="A22" s="2308" t="s">
        <v>1906</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23540</v>
      </c>
      <c r="I23" s="564">
        <f>SUM(I14:I16,I21,I22)</f>
        <v>0</v>
      </c>
      <c r="J23" s="564">
        <f>SUM(J14:J16,J21,J22)</f>
        <v>380826</v>
      </c>
      <c r="K23" s="564">
        <f>SUM(K14:K16,K21,K22)</f>
        <v>24463</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781752</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781752</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1903</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1968</v>
      </c>
      <c r="B2" s="635" t="s">
        <v>444</v>
      </c>
      <c r="C2" s="1562" t="s">
        <v>2058</v>
      </c>
      <c r="D2" s="1562" t="s">
        <v>1972</v>
      </c>
      <c r="E2" s="1562" t="s">
        <v>1969</v>
      </c>
      <c r="F2" s="1562" t="s">
        <v>2059</v>
      </c>
      <c r="G2" s="64" t="s">
        <v>709</v>
      </c>
      <c r="H2" s="1562" t="s">
        <v>2060</v>
      </c>
      <c r="I2" s="1562" t="s">
        <v>1970</v>
      </c>
      <c r="J2" s="1562" t="s">
        <v>1971</v>
      </c>
      <c r="K2" s="1562" t="s">
        <v>2061</v>
      </c>
      <c r="L2" s="1562" t="s">
        <v>2062</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142942</v>
      </c>
      <c r="D5" s="642"/>
      <c r="E5" s="642"/>
      <c r="F5" s="1067">
        <f>(C5+D5)-E5</f>
        <v>142942</v>
      </c>
      <c r="G5" s="638"/>
      <c r="H5" s="644"/>
      <c r="I5" s="644"/>
      <c r="J5" s="644"/>
      <c r="K5" s="649"/>
      <c r="L5" s="1066">
        <f>F5-K5</f>
        <v>142942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32799884</v>
      </c>
      <c r="D8" s="643">
        <v>147077</v>
      </c>
      <c r="E8" s="643">
        <v>74300</v>
      </c>
      <c r="F8" s="1067">
        <f>(C8+D8)-E8</f>
        <v>32872661</v>
      </c>
      <c r="G8" s="639">
        <v>50</v>
      </c>
      <c r="H8" s="575">
        <v>10210216</v>
      </c>
      <c r="I8" s="575">
        <v>609736</v>
      </c>
      <c r="J8" s="575">
        <v>74300</v>
      </c>
      <c r="K8" s="1066">
        <f>(H8+I8)-J8</f>
        <v>10745652</v>
      </c>
      <c r="L8" s="1066">
        <f>F8-K8</f>
        <v>22127009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65159</v>
      </c>
      <c r="D10" s="1068"/>
      <c r="E10" s="1068"/>
      <c r="F10" s="1069">
        <f>(C10+D10)-E10</f>
        <v>65159</v>
      </c>
      <c r="G10" s="639">
        <v>20</v>
      </c>
      <c r="H10" s="1070">
        <v>57214</v>
      </c>
      <c r="I10" s="1070">
        <v>1247</v>
      </c>
      <c r="J10" s="1070"/>
      <c r="K10" s="1066">
        <f>(H10+I10)-J10</f>
        <v>58461</v>
      </c>
      <c r="L10" s="1066">
        <f>F10-K10</f>
        <v>6698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1459670</v>
      </c>
      <c r="D12" s="643">
        <v>65838</v>
      </c>
      <c r="E12" s="643">
        <v>132688</v>
      </c>
      <c r="F12" s="1067">
        <f>(C12+D12)-E12</f>
        <v>1392820</v>
      </c>
      <c r="G12" s="639">
        <v>10</v>
      </c>
      <c r="H12" s="575">
        <v>742063</v>
      </c>
      <c r="I12" s="575">
        <v>139282</v>
      </c>
      <c r="J12" s="575">
        <v>132688</v>
      </c>
      <c r="K12" s="1066">
        <f>(H12+I12)-J12</f>
        <v>748657</v>
      </c>
      <c r="L12" s="1066">
        <f>F12-K12</f>
        <v>644163</v>
      </c>
    </row>
    <row r="13" spans="1:14" ht="14.25" thickTop="1" thickBot="1" x14ac:dyDescent="0.25">
      <c r="A13" s="654" t="s">
        <v>1336</v>
      </c>
      <c r="B13" s="285">
        <v>252</v>
      </c>
      <c r="C13" s="643">
        <v>736248</v>
      </c>
      <c r="D13" s="643">
        <v>130803</v>
      </c>
      <c r="E13" s="643">
        <v>39250</v>
      </c>
      <c r="F13" s="1067">
        <f>(C13+D13)-E13</f>
        <v>827801</v>
      </c>
      <c r="G13" s="639">
        <v>5</v>
      </c>
      <c r="H13" s="575">
        <v>654367</v>
      </c>
      <c r="I13" s="575">
        <v>85215</v>
      </c>
      <c r="J13" s="575">
        <v>39250</v>
      </c>
      <c r="K13" s="1066">
        <f>(H13+I13)-J13</f>
        <v>700332</v>
      </c>
      <c r="L13" s="1066">
        <f>F13-K13</f>
        <v>127469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35203903</v>
      </c>
      <c r="D16" s="645">
        <f>SUM(D3,D5:D6,D8:D10,D12:D15)</f>
        <v>343718</v>
      </c>
      <c r="E16" s="645">
        <f>SUM(E3,E5:E6,E8:E10,E12:E15)</f>
        <v>246238</v>
      </c>
      <c r="F16" s="645">
        <f>SUM(F3,F5:F6,F8:F10,F12:F15)</f>
        <v>35301383</v>
      </c>
      <c r="G16" s="639"/>
      <c r="H16" s="645">
        <f>SUM(H3,H6,H8:H10,H12:H14,)</f>
        <v>11663860</v>
      </c>
      <c r="I16" s="645">
        <f>SUM(I3,I6,I8:I10,I12:I14,)</f>
        <v>835480</v>
      </c>
      <c r="J16" s="645">
        <f>SUM(J3,J6,J8:J10,J12:J14,)</f>
        <v>246238</v>
      </c>
      <c r="K16" s="1067">
        <f>(H16+I16)-J16</f>
        <v>12253102</v>
      </c>
      <c r="L16" s="1067">
        <f>F16-K16</f>
        <v>23048281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835480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B2"/>
      <selection pane="bottomLeft"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1973</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11148732</v>
      </c>
      <c r="G8" s="357"/>
    </row>
    <row r="9" spans="1:7" ht="12" customHeight="1" x14ac:dyDescent="0.2">
      <c r="A9" s="359" t="s">
        <v>539</v>
      </c>
      <c r="B9" s="944" t="s">
        <v>1869</v>
      </c>
      <c r="C9" s="358"/>
      <c r="D9" s="359" t="s">
        <v>591</v>
      </c>
      <c r="E9" s="579"/>
      <c r="F9" s="946">
        <f>'Expenditures 15-22'!K150</f>
        <v>461871</v>
      </c>
      <c r="G9" s="947"/>
    </row>
    <row r="10" spans="1:7" ht="12" customHeight="1" x14ac:dyDescent="0.2">
      <c r="A10" s="359" t="s">
        <v>589</v>
      </c>
      <c r="B10" s="944" t="s">
        <v>1870</v>
      </c>
      <c r="C10" s="358"/>
      <c r="D10" s="359" t="s">
        <v>591</v>
      </c>
      <c r="E10" s="579"/>
      <c r="F10" s="946">
        <f>'Expenditures 15-22'!K168</f>
        <v>797969</v>
      </c>
      <c r="G10" s="947"/>
    </row>
    <row r="11" spans="1:7" ht="12" customHeight="1" x14ac:dyDescent="0.2">
      <c r="A11" s="359" t="s">
        <v>540</v>
      </c>
      <c r="B11" s="944" t="s">
        <v>1871</v>
      </c>
      <c r="C11" s="358"/>
      <c r="D11" s="359" t="s">
        <v>591</v>
      </c>
      <c r="E11" s="579"/>
      <c r="F11" s="946">
        <f>'Expenditures 15-22'!K204</f>
        <v>495419</v>
      </c>
      <c r="G11" s="947"/>
    </row>
    <row r="12" spans="1:7" ht="12" customHeight="1" x14ac:dyDescent="0.2">
      <c r="A12" s="359" t="s">
        <v>541</v>
      </c>
      <c r="B12" s="944" t="s">
        <v>1872</v>
      </c>
      <c r="C12" s="358"/>
      <c r="D12" s="359" t="s">
        <v>591</v>
      </c>
      <c r="E12" s="579"/>
      <c r="F12" s="946">
        <f>'Expenditures 15-22'!K288</f>
        <v>435948</v>
      </c>
      <c r="G12" s="947"/>
    </row>
    <row r="13" spans="1:7" ht="12" customHeight="1" x14ac:dyDescent="0.2">
      <c r="A13" s="359" t="s">
        <v>113</v>
      </c>
      <c r="B13" s="944" t="s">
        <v>1873</v>
      </c>
      <c r="C13" s="358"/>
      <c r="D13" s="359" t="s">
        <v>591</v>
      </c>
      <c r="E13" s="579"/>
      <c r="F13" s="946">
        <f>'Expenditures 15-22'!K331</f>
        <v>290081</v>
      </c>
      <c r="G13" s="948"/>
    </row>
    <row r="14" spans="1:7" ht="12" customHeight="1" thickBot="1" x14ac:dyDescent="0.25">
      <c r="A14" s="949"/>
      <c r="B14" s="580"/>
      <c r="C14" s="581"/>
      <c r="D14" s="1004" t="s">
        <v>591</v>
      </c>
      <c r="E14" s="592" t="s">
        <v>1134</v>
      </c>
      <c r="F14" s="950">
        <f>SUM(F8:F13)</f>
        <v>13630020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254914</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285165</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696876</v>
      </c>
      <c r="G53" s="357"/>
    </row>
    <row r="54" spans="1:7" ht="12" customHeight="1" x14ac:dyDescent="0.2">
      <c r="A54" s="359" t="s">
        <v>538</v>
      </c>
      <c r="B54" s="359" t="s">
        <v>1881</v>
      </c>
      <c r="C54" s="965" t="s">
        <v>1160</v>
      </c>
      <c r="D54" s="961" t="s">
        <v>1302</v>
      </c>
      <c r="E54" s="579"/>
      <c r="F54" s="1108">
        <f>'Expenditures 15-22'!G114</f>
        <v>49412</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163503</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729810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63057</v>
      </c>
      <c r="G64" s="357"/>
    </row>
    <row r="65" spans="1:8" ht="12" customHeight="1" x14ac:dyDescent="0.2">
      <c r="A65" s="359" t="s">
        <v>540</v>
      </c>
      <c r="B65" s="359" t="s">
        <v>1892</v>
      </c>
      <c r="C65" s="962" t="s">
        <v>1160</v>
      </c>
      <c r="D65" s="961" t="s">
        <v>1302</v>
      </c>
      <c r="E65" s="579"/>
      <c r="F65" s="1108">
        <f>'Expenditures 15-22'!G204</f>
        <v>130803</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9400</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22391</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2405331</v>
      </c>
      <c r="G75" s="357"/>
    </row>
    <row r="76" spans="1:8" s="971" customFormat="1" ht="12" customHeight="1" thickTop="1" thickBot="1" x14ac:dyDescent="0.25">
      <c r="A76" s="585"/>
      <c r="B76" s="583"/>
      <c r="C76" s="584"/>
      <c r="D76" s="970" t="s">
        <v>1855</v>
      </c>
      <c r="E76" s="595"/>
      <c r="F76" s="1114">
        <f>(F14-F75)</f>
        <v>11224689</v>
      </c>
      <c r="G76" s="359"/>
    </row>
    <row r="77" spans="1:8" s="971" customFormat="1" ht="12" customHeight="1" thickTop="1" x14ac:dyDescent="0.2">
      <c r="A77" s="586"/>
      <c r="B77" s="583"/>
      <c r="C77" s="584"/>
      <c r="D77" s="970" t="s">
        <v>1943</v>
      </c>
      <c r="E77" s="595"/>
      <c r="F77" s="1622">
        <v>1394.05</v>
      </c>
      <c r="G77" s="360"/>
      <c r="H77" s="359"/>
    </row>
    <row r="78" spans="1:8" s="971" customFormat="1" ht="12" customHeight="1" thickBot="1" x14ac:dyDescent="0.25">
      <c r="A78" s="587"/>
      <c r="B78" s="583"/>
      <c r="C78" s="584"/>
      <c r="D78" s="970" t="s">
        <v>1923</v>
      </c>
      <c r="E78" s="595" t="s">
        <v>1134</v>
      </c>
      <c r="F78" s="1115">
        <f>IF(F77&gt;0,F76/F77," Complete Line 77")</f>
        <v>8051.8553853878984</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4040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123680</v>
      </c>
      <c r="G93" s="979"/>
    </row>
    <row r="94" spans="1:7" ht="12" customHeight="1" x14ac:dyDescent="0.2">
      <c r="A94" s="980" t="s">
        <v>147</v>
      </c>
      <c r="B94" s="980" t="s">
        <v>183</v>
      </c>
      <c r="C94" s="977">
        <v>1700</v>
      </c>
      <c r="D94" s="986" t="str">
        <f>'Revenues 9-14'!A82</f>
        <v>Total District/School Activity Income</v>
      </c>
      <c r="E94" s="385"/>
      <c r="F94" s="1073">
        <f>SUM('Revenues 9-14'!C82,'Revenues 9-14'!D82)</f>
        <v>54216</v>
      </c>
      <c r="G94" s="979"/>
    </row>
    <row r="95" spans="1:7" ht="12" customHeight="1" x14ac:dyDescent="0.2">
      <c r="A95" s="980" t="s">
        <v>538</v>
      </c>
      <c r="B95" s="980" t="s">
        <v>184</v>
      </c>
      <c r="C95" s="977">
        <f>'Revenues 9-14'!B84</f>
        <v>1811</v>
      </c>
      <c r="D95" s="978" t="str">
        <f>'Revenues 9-14'!A84</f>
        <v>Rentals - Regular Textbooks</v>
      </c>
      <c r="E95" s="385"/>
      <c r="F95" s="1073">
        <f>'Revenues 9-14'!C84</f>
        <v>21905</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40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7970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33420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569016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520</v>
      </c>
      <c r="G105" s="979"/>
    </row>
    <row r="106" spans="1:7" ht="12" customHeight="1" x14ac:dyDescent="0.2">
      <c r="A106" s="1049" t="s">
        <v>769</v>
      </c>
      <c r="B106" s="980" t="s">
        <v>949</v>
      </c>
      <c r="C106" s="988">
        <v>3300</v>
      </c>
      <c r="D106" s="978" t="str">
        <f>'Revenues 9-14'!A144</f>
        <v>Total Bilingual Ed</v>
      </c>
      <c r="E106" s="385"/>
      <c r="F106" s="1073">
        <f>SUM('Revenues 9-14'!C144,'Revenues 9-14'!G144)</f>
        <v>180593</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6388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19147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318516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847</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18612</v>
      </c>
      <c r="G127" s="69"/>
    </row>
    <row r="128" spans="1:7" ht="12" customHeight="1" x14ac:dyDescent="0.2">
      <c r="A128" s="382" t="s">
        <v>769</v>
      </c>
      <c r="B128" s="382" t="s">
        <v>901</v>
      </c>
      <c r="C128" s="995" t="s">
        <v>1160</v>
      </c>
      <c r="D128" s="994" t="str">
        <f>'Revenues 9-14'!A201</f>
        <v>Total Food Service</v>
      </c>
      <c r="E128" s="385"/>
      <c r="F128" s="1073">
        <f>SUM('Revenues 9-14'!C201,'Revenues 9-14'!G201)</f>
        <v>877187</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413807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20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64787</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49744</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17049</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32839</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2814343</v>
      </c>
    </row>
    <row r="176" spans="1:7" ht="12" customHeight="1" x14ac:dyDescent="0.2">
      <c r="A176" s="588"/>
      <c r="B176" s="589"/>
      <c r="C176" s="590"/>
      <c r="D176" s="1002" t="s">
        <v>1920</v>
      </c>
      <c r="E176" s="1056"/>
      <c r="F176" s="1118">
        <f>'PCTC-OEPP 28-29'!F76-F175</f>
        <v>8410346</v>
      </c>
    </row>
    <row r="177" spans="1:7" ht="12" customHeight="1" x14ac:dyDescent="0.2">
      <c r="A177" s="588"/>
      <c r="B177" s="589"/>
      <c r="C177" s="590"/>
      <c r="D177" s="1002" t="s">
        <v>798</v>
      </c>
      <c r="E177" s="1056"/>
      <c r="F177" s="1118">
        <f>'Cap Outlay Deprec 27'!I18</f>
        <v>835480</v>
      </c>
    </row>
    <row r="178" spans="1:7" ht="12" customHeight="1" x14ac:dyDescent="0.2">
      <c r="A178" s="588"/>
      <c r="B178" s="589"/>
      <c r="C178" s="590"/>
      <c r="D178" s="1002" t="s">
        <v>1922</v>
      </c>
      <c r="E178" s="1056"/>
      <c r="F178" s="1118">
        <f>F176+F177</f>
        <v>9245826</v>
      </c>
    </row>
    <row r="179" spans="1:7" ht="12" customHeight="1" x14ac:dyDescent="0.2">
      <c r="A179" s="588"/>
      <c r="B179" s="591"/>
      <c r="C179" s="590"/>
      <c r="D179" s="1002" t="s">
        <v>1974</v>
      </c>
      <c r="E179" s="1056"/>
      <c r="F179" s="1119">
        <f>'PCTC-OEPP 28-29'!F77</f>
        <v>1394.05</v>
      </c>
      <c r="G179" s="69"/>
    </row>
    <row r="180" spans="1:7" ht="12" customHeight="1" thickBot="1" x14ac:dyDescent="0.25">
      <c r="A180" s="588"/>
      <c r="B180" s="591"/>
      <c r="C180" s="590"/>
      <c r="D180" s="1002" t="s">
        <v>2063</v>
      </c>
      <c r="E180" s="1056" t="s">
        <v>2064</v>
      </c>
      <c r="F180" s="1120">
        <f>F178/F179</f>
        <v>6632.3489114450704</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463338</v>
      </c>
      <c r="F10" s="865"/>
      <c r="G10" s="1121"/>
      <c r="H10" s="216"/>
      <c r="I10" s="216"/>
    </row>
    <row r="11" spans="1:9" s="2" customFormat="1" ht="22.5" customHeight="1" x14ac:dyDescent="0.2">
      <c r="A11" s="2361" t="s">
        <v>2053</v>
      </c>
      <c r="B11" s="2362"/>
      <c r="C11" s="2362"/>
      <c r="D11" s="2301"/>
      <c r="E11" s="863">
        <v>70694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7047048</v>
      </c>
      <c r="F19" s="771"/>
      <c r="G19" s="773">
        <f>'Expenditures 15-22'!K33-SUM('Expenditures 15-22'!G33,'Expenditures 15-22'!I33)+'Expenditures 15-22'!D223</f>
        <v>7047048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456391</v>
      </c>
      <c r="F21" s="771"/>
      <c r="G21" s="773">
        <f>'Expenditures 15-22'!K42-SUM('Expenditures 15-22'!G42,'Expenditures 15-22'!I42)+'Expenditures 15-22'!K120-SUM('Expenditures 15-22'!G120,'Expenditures 15-22'!I120)+'Expenditures 15-22'!K174-SUM('Expenditures 15-22'!G174,'Expenditures 15-22'!I174)+'Expenditures 15-22'!D232</f>
        <v>456391</v>
      </c>
      <c r="H21" s="286"/>
      <c r="I21" s="216"/>
    </row>
    <row r="22" spans="1:9" s="2" customFormat="1" ht="12" customHeight="1" x14ac:dyDescent="0.2">
      <c r="A22" s="770" t="s">
        <v>663</v>
      </c>
      <c r="B22" s="766"/>
      <c r="C22" s="765">
        <v>2200</v>
      </c>
      <c r="D22" s="771"/>
      <c r="E22" s="772">
        <f>'Expenditures 15-22'!K47-SUM('Expenditures 15-22'!G47,'Expenditures 15-22'!I47)+'Expenditures 15-22'!D237</f>
        <v>134482</v>
      </c>
      <c r="F22" s="771"/>
      <c r="G22" s="773">
        <f>'Expenditures 15-22'!K47-SUM('Expenditures 15-22'!G47,'Expenditures 15-22'!I47)+'Expenditures 15-22'!D237</f>
        <v>134482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606224</v>
      </c>
      <c r="F23" s="771"/>
      <c r="G23" s="772">
        <f>'Expenditures 15-22'!K53-SUM('Expenditures 15-22'!G53,'Expenditures 15-22'!I53)+'Expenditures 15-22'!D251+'Expenditures 15-22'!K323-SUM('Expenditures 15-22'!G323,'Expenditures 15-22'!I323)</f>
        <v>606224</v>
      </c>
      <c r="H23" s="286"/>
      <c r="I23" s="216"/>
    </row>
    <row r="24" spans="1:9" s="2" customFormat="1" ht="12" customHeight="1" x14ac:dyDescent="0.2">
      <c r="A24" s="770" t="s">
        <v>665</v>
      </c>
      <c r="B24" s="766"/>
      <c r="C24" s="765">
        <v>2400</v>
      </c>
      <c r="D24" s="771"/>
      <c r="E24" s="772">
        <f>'Expenditures 15-22'!K57-SUM('Expenditures 15-22'!G57,'Expenditures 15-22'!I57)+'Expenditures 15-22'!D255</f>
        <v>586327</v>
      </c>
      <c r="F24" s="771"/>
      <c r="G24" s="773">
        <f>'Expenditures 15-22'!K57-SUM('Expenditures 15-22'!G57,'Expenditures 15-22'!I57)+'Expenditures 15-22'!D255</f>
        <v>586327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135350</v>
      </c>
      <c r="E27" s="772">
        <f>E8</f>
        <v>0</v>
      </c>
      <c r="F27" s="772">
        <f>'Expenditures 15-22'!K60-SUM('Expenditures 15-22'!G60,'Expenditures 15-22'!I60)+'Expenditures 15-22'!D258-E8</f>
        <v>135350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1317904</v>
      </c>
      <c r="F28" s="775">
        <f>'Expenditures 15-22'!K61-SUM('Expenditures 15-22'!G61,'Expenditures 15-22'!I61)+'Expenditures 15-22'!K124-SUM('Expenditures 15-22'!G124,'Expenditures 15-22'!I124)+'Expenditures 15-22'!D260-E9</f>
        <v>1317904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341580</v>
      </c>
      <c r="F29" s="771"/>
      <c r="G29" s="773">
        <f>'Expenditures 15-22'!K62-SUM('Expenditures 15-22'!G62,'Expenditures 15-22'!I62)+'Expenditures 15-22'!K125-SUM('Expenditures 15-22'!G125,'Expenditures 15-22'!I125)+'Expenditures 15-22'!K176-SUM('Expenditures 15-22'!G176,'Expenditures 15-22'!I176)+'Expenditures 15-22'!D261</f>
        <v>341580</v>
      </c>
      <c r="H29" s="394"/>
    </row>
    <row r="30" spans="1:9" ht="12" customHeight="1" x14ac:dyDescent="0.2">
      <c r="A30" s="770" t="s">
        <v>107</v>
      </c>
      <c r="B30" s="768"/>
      <c r="C30" s="765">
        <v>2560</v>
      </c>
      <c r="D30" s="771"/>
      <c r="E30" s="772">
        <f>'Expenditures 15-22'!K63-SUM('Expenditures 15-22'!G63,'Expenditures 15-22'!I63)+'Expenditures 15-22'!D262-E10</f>
        <v>326736</v>
      </c>
      <c r="F30" s="771"/>
      <c r="G30" s="772">
        <f>'Expenditures 15-22'!K63-SUM('Expenditures 15-22'!G63,'Expenditures 15-22'!I63)+'Expenditures 15-22'!D262-E10</f>
        <v>326736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307556</v>
      </c>
      <c r="F39" s="771"/>
      <c r="G39" s="772">
        <f>'Expenditures 15-22'!K75-SUM('Expenditures 15-22'!G75,'Expenditures 15-22'!I75)+'Expenditures 15-22'!K130-SUM('Expenditures 15-22'!G130,'Expenditures 15-22'!I130)+'Expenditures 15-22'!K179-SUM('Expenditures 15-22'!G179,'Expenditures 15-22'!I179)+'Expenditures 15-22'!D274</f>
        <v>307556</v>
      </c>
    </row>
    <row r="40" spans="1:7" ht="12" customHeight="1" x14ac:dyDescent="0.2">
      <c r="A40" s="787" t="s">
        <v>163</v>
      </c>
      <c r="B40" s="788"/>
      <c r="C40" s="789"/>
      <c r="D40" s="775">
        <f>SUM(D19:D39)</f>
        <v>135350</v>
      </c>
      <c r="E40" s="775">
        <f>SUM(E19:E39)</f>
        <v>11124248</v>
      </c>
      <c r="F40" s="775">
        <f>SUM(F19:F39)</f>
        <v>1453254</v>
      </c>
      <c r="G40" s="775">
        <f>SUM(G19:G39)</f>
        <v>9806344</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135350</v>
      </c>
      <c r="F42" s="780" t="s">
        <v>564</v>
      </c>
      <c r="G42" s="776">
        <f>F40</f>
        <v>1453254</v>
      </c>
    </row>
    <row r="43" spans="1:7" ht="12" customHeight="1" x14ac:dyDescent="0.2">
      <c r="A43" s="286"/>
      <c r="B43" s="216"/>
      <c r="C43" s="287"/>
      <c r="D43" s="780" t="s">
        <v>563</v>
      </c>
      <c r="E43" s="776">
        <f>E40</f>
        <v>11124248</v>
      </c>
      <c r="F43" s="780" t="s">
        <v>563</v>
      </c>
      <c r="G43" s="776">
        <f>G40</f>
        <v>9806344</v>
      </c>
    </row>
    <row r="44" spans="1:7" ht="12" customHeight="1" x14ac:dyDescent="0.2">
      <c r="A44" s="286"/>
      <c r="B44" s="216"/>
      <c r="C44" s="216"/>
      <c r="D44" s="790" t="s">
        <v>1187</v>
      </c>
      <c r="E44" s="791">
        <f>(E42/E43)</f>
        <v>1.2167114577093211E-2</v>
      </c>
      <c r="F44" s="790" t="s">
        <v>1187</v>
      </c>
      <c r="G44" s="791">
        <f>(G42/G43)</f>
        <v>0.14819529072200607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66" t="s">
        <v>2065</v>
      </c>
      <c r="B5" s="2367"/>
      <c r="C5" s="2367"/>
      <c r="D5" s="2367"/>
      <c r="E5" s="2367"/>
    </row>
    <row r="6" spans="1:7" ht="12" customHeight="1" x14ac:dyDescent="0.25">
      <c r="A6" s="1992"/>
      <c r="B6" s="2368" t="str">
        <f>COVER!A17</f>
        <v>Beardstown CUSD 15</v>
      </c>
      <c r="C6" s="2368"/>
      <c r="D6" s="2368"/>
      <c r="E6" s="1993"/>
    </row>
    <row r="7" spans="1:7" ht="11.25" customHeight="1" x14ac:dyDescent="0.25">
      <c r="A7" s="1992"/>
      <c r="B7" s="2369">
        <f>COVER!A13</f>
        <v>1009015026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2052</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2037</v>
      </c>
      <c r="B19" s="2004" t="s">
        <v>2094</v>
      </c>
      <c r="C19" s="2004" t="s">
        <v>2094</v>
      </c>
      <c r="D19" s="2007"/>
      <c r="E19" s="2006" t="s">
        <v>2107</v>
      </c>
    </row>
    <row r="20" spans="1:11" ht="12" customHeight="1" x14ac:dyDescent="0.2">
      <c r="A20" s="2003" t="s">
        <v>2038</v>
      </c>
      <c r="B20" s="2004"/>
      <c r="C20" s="2004"/>
      <c r="D20" s="2007"/>
      <c r="E20" s="2006"/>
    </row>
    <row r="21" spans="1:11" ht="12" customHeight="1" x14ac:dyDescent="0.2">
      <c r="A21" s="2003" t="s">
        <v>2039</v>
      </c>
      <c r="B21" s="2004"/>
      <c r="C21" s="2004"/>
      <c r="D21" s="2007"/>
      <c r="E21" s="2006"/>
    </row>
    <row r="22" spans="1:11" ht="12" customHeight="1" x14ac:dyDescent="0.2">
      <c r="A22" s="2003" t="s">
        <v>2040</v>
      </c>
      <c r="B22" s="2004"/>
      <c r="C22" s="2004"/>
      <c r="D22" s="2007"/>
      <c r="E22" s="2006"/>
    </row>
    <row r="23" spans="1:11" ht="12" customHeight="1" x14ac:dyDescent="0.2">
      <c r="A23" s="2003" t="s">
        <v>2041</v>
      </c>
      <c r="B23" s="2004"/>
      <c r="C23" s="2004"/>
      <c r="D23" s="2007"/>
      <c r="E23" s="2006"/>
    </row>
    <row r="24" spans="1:11" ht="12" customHeight="1" x14ac:dyDescent="0.2">
      <c r="A24" s="2003" t="s">
        <v>2042</v>
      </c>
      <c r="B24" s="2004"/>
      <c r="C24" s="2004"/>
      <c r="D24" s="2007"/>
      <c r="E24" s="2006"/>
    </row>
    <row r="25" spans="1:11" ht="12" customHeight="1" x14ac:dyDescent="0.2">
      <c r="A25" s="2003" t="s">
        <v>2043</v>
      </c>
      <c r="B25" s="2004"/>
      <c r="C25" s="2004"/>
      <c r="D25" s="2007"/>
      <c r="E25" s="2006"/>
    </row>
    <row r="26" spans="1:11" ht="12" customHeight="1" x14ac:dyDescent="0.2">
      <c r="A26" s="2003" t="s">
        <v>2044</v>
      </c>
      <c r="B26" s="2004" t="s">
        <v>2094</v>
      </c>
      <c r="C26" s="2004" t="s">
        <v>2094</v>
      </c>
      <c r="D26" s="2007"/>
      <c r="E26" s="2006" t="s">
        <v>2108</v>
      </c>
    </row>
    <row r="27" spans="1:11" x14ac:dyDescent="0.2">
      <c r="A27" s="2003" t="s">
        <v>2045</v>
      </c>
      <c r="B27" s="2004"/>
      <c r="C27" s="2004"/>
      <c r="D27" s="2007"/>
      <c r="E27" s="2006"/>
    </row>
    <row r="28" spans="1:11" ht="12" customHeight="1" x14ac:dyDescent="0.2">
      <c r="A28" s="2003" t="s">
        <v>2046</v>
      </c>
      <c r="B28" s="2004"/>
      <c r="C28" s="2004"/>
      <c r="D28" s="2007"/>
      <c r="E28" s="2006"/>
    </row>
    <row r="29" spans="1:11" ht="12" customHeight="1" x14ac:dyDescent="0.2">
      <c r="A29" s="2003" t="s">
        <v>2047</v>
      </c>
      <c r="B29" s="2004"/>
      <c r="C29" s="2004"/>
      <c r="D29" s="2007"/>
      <c r="E29" s="2006"/>
    </row>
    <row r="30" spans="1:11" ht="12" customHeight="1" x14ac:dyDescent="0.2">
      <c r="A30" s="2003" t="s">
        <v>2048</v>
      </c>
      <c r="B30" s="2004"/>
      <c r="C30" s="2004"/>
      <c r="D30" s="2007"/>
      <c r="E30" s="2006"/>
    </row>
    <row r="31" spans="1:11" ht="12" customHeight="1" x14ac:dyDescent="0.2">
      <c r="A31" s="2003" t="s">
        <v>2049</v>
      </c>
      <c r="B31" s="2004" t="s">
        <v>2094</v>
      </c>
      <c r="C31" s="2004" t="s">
        <v>2094</v>
      </c>
      <c r="D31" s="2007"/>
      <c r="E31" s="2006" t="s">
        <v>2109</v>
      </c>
      <c r="K31" s="2017"/>
    </row>
    <row r="32" spans="1:11" ht="12" customHeight="1" x14ac:dyDescent="0.2">
      <c r="A32" s="2003" t="s">
        <v>2050</v>
      </c>
      <c r="B32" s="2004"/>
      <c r="C32" s="2004"/>
      <c r="D32" s="2007"/>
      <c r="E32" s="2006"/>
    </row>
    <row r="33" spans="1:5" ht="12" customHeight="1" x14ac:dyDescent="0.2">
      <c r="A33" s="2003" t="s">
        <v>2051</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Beardstown CUSD 15</v>
      </c>
      <c r="J6" s="2389"/>
    </row>
    <row r="7" spans="1:10" x14ac:dyDescent="0.2">
      <c r="A7" s="2390" t="s">
        <v>1037</v>
      </c>
      <c r="B7" s="2391"/>
      <c r="C7" s="2391"/>
      <c r="D7" s="2391"/>
      <c r="E7" s="2392"/>
      <c r="F7" s="1661"/>
      <c r="G7" s="1650"/>
      <c r="H7" s="1660" t="s">
        <v>438</v>
      </c>
      <c r="I7" s="2393">
        <f>COVER!A13</f>
        <v>1009015026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199111</v>
      </c>
      <c r="F12" s="1689"/>
      <c r="G12" s="1688">
        <f t="shared" ref="G12:G18" si="0">SUM(E12:F12)</f>
        <v>199111</v>
      </c>
      <c r="H12" s="1690">
        <v>127400</v>
      </c>
      <c r="I12" s="1689"/>
      <c r="J12" s="1688">
        <f t="shared" ref="J12:J18" si="1">SUM(H12:I12)</f>
        <v>127400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199111</v>
      </c>
      <c r="F19" s="1696">
        <f t="shared" si="2"/>
        <v>0</v>
      </c>
      <c r="G19" s="1696">
        <f t="shared" si="2"/>
        <v>199111</v>
      </c>
      <c r="H19" s="1696">
        <f t="shared" si="2"/>
        <v>127400</v>
      </c>
      <c r="I19" s="1696">
        <f t="shared" si="2"/>
        <v>0</v>
      </c>
      <c r="J19" s="1696">
        <f t="shared" si="2"/>
        <v>127400</v>
      </c>
    </row>
    <row r="20" spans="1:10" ht="25.5" customHeight="1" thickTop="1" x14ac:dyDescent="0.2">
      <c r="A20" s="1684">
        <v>9</v>
      </c>
      <c r="B20" s="2400" t="s">
        <v>1949</v>
      </c>
      <c r="C20" s="2398"/>
      <c r="D20" s="2399"/>
      <c r="E20" s="1697"/>
      <c r="F20" s="1697"/>
      <c r="G20" s="1697"/>
      <c r="H20" s="1697"/>
      <c r="I20" s="1697"/>
      <c r="J20" s="1698">
        <f>IF(AND(G19&gt;0,J19&gt;0),(((J19-G19)/G19)),"Enter Budget Data")</f>
        <v>-0.36015589294413669</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1993</v>
      </c>
      <c r="G27" s="2401"/>
    </row>
    <row r="28" spans="1:10" ht="28.5" customHeight="1" x14ac:dyDescent="0.2">
      <c r="B28" s="1699"/>
      <c r="C28" s="2403"/>
      <c r="D28" s="2403"/>
      <c r="E28" s="1970"/>
      <c r="F28" s="2403"/>
      <c r="G28" s="2403"/>
    </row>
    <row r="29" spans="1:10" x14ac:dyDescent="0.2">
      <c r="B29" s="1699"/>
      <c r="C29" s="1964" t="s">
        <v>1995</v>
      </c>
      <c r="E29" s="1969"/>
      <c r="F29" s="2402" t="s">
        <v>1994</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1996</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2110</v>
      </c>
    </row>
    <row r="6" spans="1:2" x14ac:dyDescent="0.2">
      <c r="A6" s="387">
        <v>2</v>
      </c>
      <c r="B6" s="13" t="s">
        <v>2111</v>
      </c>
    </row>
    <row r="7" spans="1:2" x14ac:dyDescent="0.2">
      <c r="A7" s="387">
        <v>3</v>
      </c>
      <c r="B7" s="13" t="s">
        <v>2112</v>
      </c>
    </row>
    <row r="8" spans="1:2" x14ac:dyDescent="0.2">
      <c r="A8" s="387">
        <v>4</v>
      </c>
      <c r="B8" s="13" t="s">
        <v>2113</v>
      </c>
    </row>
    <row r="9" spans="1:2" x14ac:dyDescent="0.2">
      <c r="A9" s="2064">
        <v>5</v>
      </c>
      <c r="B9" s="13" t="s">
        <v>2114</v>
      </c>
    </row>
    <row r="10" spans="1:2" x14ac:dyDescent="0.2">
      <c r="A10" s="2064">
        <v>6</v>
      </c>
      <c r="B10" s="13" t="s">
        <v>2115</v>
      </c>
    </row>
    <row r="11" spans="1:2" x14ac:dyDescent="0.2">
      <c r="A11" s="2064">
        <v>7</v>
      </c>
      <c r="B11" s="13" t="s">
        <v>2116</v>
      </c>
    </row>
    <row r="12" spans="1:2" x14ac:dyDescent="0.2">
      <c r="A12" s="2064">
        <v>8</v>
      </c>
      <c r="B12" s="13" t="s">
        <v>2117</v>
      </c>
    </row>
    <row r="13" spans="1:2" x14ac:dyDescent="0.2">
      <c r="A13" s="2064">
        <v>9</v>
      </c>
      <c r="B13" s="13" t="s">
        <v>2118</v>
      </c>
    </row>
    <row r="14" spans="1:2" x14ac:dyDescent="0.2">
      <c r="A14" s="2064">
        <v>10</v>
      </c>
      <c r="B14" s="13" t="s">
        <v>2119</v>
      </c>
    </row>
    <row r="15" spans="1:2" x14ac:dyDescent="0.2">
      <c r="A15" s="2064">
        <v>11</v>
      </c>
      <c r="B15" s="13" t="s">
        <v>2120</v>
      </c>
    </row>
    <row r="16" spans="1:2" x14ac:dyDescent="0.2">
      <c r="A16" s="2064">
        <v>12</v>
      </c>
      <c r="B16" s="13" t="s">
        <v>2210</v>
      </c>
    </row>
    <row r="17" spans="1:2" x14ac:dyDescent="0.2">
      <c r="A17" s="2064">
        <v>13</v>
      </c>
      <c r="B17" s="13" t="s">
        <v>2140</v>
      </c>
    </row>
    <row r="18" spans="1:2" x14ac:dyDescent="0.2">
      <c r="A18" s="2064"/>
      <c r="B18" s="13" t="s">
        <v>2141</v>
      </c>
    </row>
    <row r="19" spans="1:2" x14ac:dyDescent="0.2">
      <c r="A19" s="2064">
        <v>14</v>
      </c>
    </row>
    <row r="20" spans="1:2" x14ac:dyDescent="0.2">
      <c r="A20" s="2064">
        <v>15</v>
      </c>
    </row>
    <row r="21" spans="1:2" x14ac:dyDescent="0.2">
      <c r="A21" s="2064"/>
    </row>
    <row r="22" spans="1:2" x14ac:dyDescent="0.2">
      <c r="A22" s="2064"/>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Beardstown CUSD 15</v>
      </c>
    </row>
    <row r="65" spans="2:2" x14ac:dyDescent="0.2">
      <c r="B65" s="396">
        <f>COVER!A13</f>
        <v>1009015026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13" sqref="H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1438275</xdr:colOff>
                <xdr:row>4</xdr:row>
                <xdr:rowOff>104775</xdr:rowOff>
              </from>
              <to>
                <xdr:col>0</xdr:col>
                <xdr:colOff>2352675</xdr:colOff>
                <xdr:row>8</xdr:row>
                <xdr:rowOff>142875</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0" sqref="A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1976</v>
      </c>
      <c r="B1" s="2407"/>
      <c r="C1" s="2407"/>
      <c r="D1" s="2407"/>
      <c r="E1" s="2407"/>
      <c r="F1" s="2408"/>
    </row>
    <row r="2" spans="1:8" ht="39.75" customHeight="1" x14ac:dyDescent="0.2">
      <c r="A2" s="2416" t="s">
        <v>1951</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1975</v>
      </c>
      <c r="B4" s="2423"/>
      <c r="C4" s="2423"/>
      <c r="D4" s="2423"/>
      <c r="E4" s="2423"/>
      <c r="F4" s="2424"/>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11535009</v>
      </c>
      <c r="C6" s="1631">
        <f>'Acct Summary 7-8'!D8</f>
        <v>481340</v>
      </c>
      <c r="D6" s="1631">
        <f>'Acct Summary 7-8'!F8</f>
        <v>584866</v>
      </c>
      <c r="E6" s="1631">
        <f>'Acct Summary 7-8'!I8</f>
        <v>4693</v>
      </c>
      <c r="F6" s="1631">
        <f>SUM(B6:E6)</f>
        <v>12605908</v>
      </c>
    </row>
    <row r="7" spans="1:8" s="1632" customFormat="1" ht="14.25" customHeight="1" thickBot="1" x14ac:dyDescent="0.25">
      <c r="A7" s="1630" t="s">
        <v>1694</v>
      </c>
      <c r="B7" s="1633">
        <f>'Acct Summary 7-8'!C17</f>
        <v>11148732</v>
      </c>
      <c r="C7" s="1633">
        <f>'Acct Summary 7-8'!D17</f>
        <v>461871</v>
      </c>
      <c r="D7" s="1633">
        <f>'Acct Summary 7-8'!F17</f>
        <v>495419</v>
      </c>
      <c r="E7" s="1896"/>
      <c r="F7" s="1631">
        <f>SUM(B7:E7)</f>
        <v>12106022</v>
      </c>
    </row>
    <row r="8" spans="1:8" s="1632" customFormat="1" ht="14.25" thickTop="1" thickBot="1" x14ac:dyDescent="0.25">
      <c r="A8" s="1634" t="s">
        <v>1695</v>
      </c>
      <c r="B8" s="1635">
        <f>(B6-B7)</f>
        <v>386277</v>
      </c>
      <c r="C8" s="1635">
        <f>(C6-C7)</f>
        <v>19469</v>
      </c>
      <c r="D8" s="1635">
        <f>(D6-D7)</f>
        <v>89447</v>
      </c>
      <c r="E8" s="1633">
        <f>(E6-E7)</f>
        <v>4693</v>
      </c>
      <c r="F8" s="1636">
        <f>SUM(F6-F7)</f>
        <v>499886</v>
      </c>
    </row>
    <row r="9" spans="1:8" s="1632" customFormat="1" ht="14.25" thickTop="1" thickBot="1" x14ac:dyDescent="0.25">
      <c r="A9" s="1637" t="s">
        <v>1952</v>
      </c>
      <c r="B9" s="1638">
        <f>'Acct Summary 7-8'!C81</f>
        <v>2924890</v>
      </c>
      <c r="C9" s="1638">
        <f>'Acct Summary 7-8'!D81</f>
        <v>1111456</v>
      </c>
      <c r="D9" s="1638">
        <f>'Acct Summary 7-8'!F81</f>
        <v>992127</v>
      </c>
      <c r="E9" s="1638">
        <f>'Acct Summary 7-8'!I81</f>
        <v>1183123</v>
      </c>
      <c r="F9" s="1717">
        <f>SUM(B9:E9)</f>
        <v>6211596</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1850</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1988</v>
      </c>
      <c r="D11" s="2431"/>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2034</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1929</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Beardstown CUSD 15</v>
      </c>
      <c r="B7" s="2440"/>
      <c r="C7" s="2440"/>
      <c r="D7" s="2441"/>
      <c r="E7" s="2442">
        <f>COVER!A13</f>
        <v>1009015026</v>
      </c>
      <c r="F7" s="2443"/>
      <c r="G7" s="2444" t="str">
        <f>COVER!T23</f>
        <v>060-004845</v>
      </c>
      <c r="H7" s="2445"/>
      <c r="I7" s="2445"/>
      <c r="J7" s="2445"/>
      <c r="K7" s="2445"/>
      <c r="L7" s="2446"/>
    </row>
    <row r="8" spans="1:29" ht="13.5" customHeight="1" x14ac:dyDescent="0.2">
      <c r="A8" s="2039" t="s">
        <v>2023</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Pehlman and Dold, P.C.</v>
      </c>
      <c r="H9" s="2451"/>
      <c r="I9" s="2451"/>
      <c r="J9" s="2451"/>
      <c r="K9" s="2451"/>
      <c r="L9" s="2452"/>
    </row>
    <row r="10" spans="1:29" ht="13.5" customHeight="1" x14ac:dyDescent="0.2">
      <c r="A10" s="2453"/>
      <c r="B10" s="2454"/>
      <c r="C10" s="2454"/>
      <c r="D10" s="2454"/>
      <c r="E10" s="2454"/>
      <c r="F10" s="2455"/>
      <c r="G10" s="2450" t="str">
        <f>COVER!T17</f>
        <v>100 North Amos Avenue</v>
      </c>
      <c r="H10" s="2456"/>
      <c r="I10" s="2456"/>
      <c r="J10" s="2456"/>
      <c r="K10" s="2456"/>
      <c r="L10" s="2457"/>
    </row>
    <row r="11" spans="1:29" ht="13.5" customHeight="1" x14ac:dyDescent="0.2">
      <c r="A11" s="2039" t="s">
        <v>2025</v>
      </c>
      <c r="B11" s="2040"/>
      <c r="C11" s="2019"/>
      <c r="D11" s="2043"/>
      <c r="E11" s="2019"/>
      <c r="F11" s="2020"/>
      <c r="G11" s="2450" t="str">
        <f>COVER!T19</f>
        <v>Springfield</v>
      </c>
      <c r="H11" s="2456"/>
      <c r="I11" s="2456"/>
      <c r="J11" s="1981" t="str">
        <f>COVER!X19</f>
        <v>IL</v>
      </c>
      <c r="K11" s="1981">
        <f>COVER!Z19</f>
        <v>62702</v>
      </c>
      <c r="L11" s="2023"/>
    </row>
    <row r="12" spans="1:29" ht="13.5" customHeight="1" x14ac:dyDescent="0.2">
      <c r="A12" s="2458" t="s">
        <v>2024</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2027</v>
      </c>
      <c r="H13" s="2025"/>
      <c r="I13" s="2461" t="str">
        <f>COVER!T25</f>
        <v>dfitzgerald@p-dcpas.com</v>
      </c>
      <c r="J13" s="2462"/>
      <c r="K13" s="2462"/>
      <c r="L13" s="2463"/>
    </row>
    <row r="14" spans="1:29" ht="13.5" customHeight="1" x14ac:dyDescent="0.2">
      <c r="A14" s="2450" t="str">
        <f>COVER!A19</f>
        <v>500 East 15th Street</v>
      </c>
      <c r="B14" s="2448"/>
      <c r="C14" s="2448"/>
      <c r="D14" s="2448"/>
      <c r="E14" s="2030">
        <v>0</v>
      </c>
      <c r="F14" s="1307"/>
      <c r="G14" s="2026" t="s">
        <v>1413</v>
      </c>
      <c r="H14" s="1290"/>
      <c r="I14" s="1290"/>
      <c r="J14" s="1290"/>
      <c r="K14" s="1290"/>
      <c r="L14" s="2022"/>
    </row>
    <row r="15" spans="1:29" ht="13.5" customHeight="1" x14ac:dyDescent="0.2">
      <c r="A15" s="2450" t="str">
        <f>COVER!A21</f>
        <v>Beardstown</v>
      </c>
      <c r="B15" s="2456"/>
      <c r="C15" s="2456"/>
      <c r="D15" s="1289"/>
      <c r="E15" s="1986"/>
      <c r="F15" s="1306"/>
      <c r="G15" s="1980" t="str">
        <f>COVER!T15</f>
        <v>Dorinda L Fitzgerald</v>
      </c>
      <c r="H15" s="1290"/>
      <c r="I15" s="1290"/>
      <c r="J15" s="1290"/>
      <c r="K15" s="1290"/>
      <c r="L15" s="2022"/>
    </row>
    <row r="16" spans="1:29" ht="12.2" customHeight="1" x14ac:dyDescent="0.2">
      <c r="A16" s="2029" t="s">
        <v>2026</v>
      </c>
      <c r="B16" s="1557"/>
      <c r="C16" s="2031">
        <f>COVER!A25</f>
        <v>62618</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(217) 787-0563</v>
      </c>
      <c r="H18" s="2440"/>
      <c r="I18" s="2440"/>
      <c r="J18" s="2440"/>
      <c r="K18" s="2439" t="str">
        <f>COVER!X21</f>
        <v>(217) 787-9266</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c r="C38" s="1297" t="s">
        <v>2009</v>
      </c>
      <c r="D38" s="1295"/>
      <c r="E38" s="1295"/>
    </row>
    <row r="39" spans="1:8" ht="5.45" customHeight="1" x14ac:dyDescent="0.2">
      <c r="B39" s="1294"/>
      <c r="C39" s="1298"/>
      <c r="D39" s="1293"/>
      <c r="E39" s="1293"/>
    </row>
    <row r="40" spans="1:8" s="1288" customFormat="1" ht="13.5" customHeight="1" x14ac:dyDescent="0.2">
      <c r="B40" s="1291"/>
      <c r="C40" s="1297" t="s">
        <v>2010</v>
      </c>
      <c r="D40" s="1295"/>
      <c r="E40" s="1295"/>
    </row>
    <row r="41" spans="1:8" ht="4.9000000000000004" customHeight="1" x14ac:dyDescent="0.2">
      <c r="A41" s="1299"/>
      <c r="B41" s="1294"/>
      <c r="C41" s="1298"/>
      <c r="D41" s="1293"/>
      <c r="E41" s="1293"/>
    </row>
    <row r="42" spans="1:8" s="1288" customFormat="1" ht="13.5" customHeight="1" x14ac:dyDescent="0.2">
      <c r="B42" s="1291"/>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0" sqref="A10:F1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Beardstown CUSD 15</v>
      </c>
      <c r="B1" s="2438"/>
      <c r="C1" s="2438"/>
      <c r="D1" s="2438"/>
    </row>
    <row r="2" spans="1:11" s="1979" customFormat="1" ht="12.75" x14ac:dyDescent="0.2">
      <c r="A2" s="2472">
        <f>'Single Audit Cover'!E7</f>
        <v>1009015026</v>
      </c>
      <c r="B2" s="2473"/>
      <c r="C2" s="2473"/>
      <c r="D2" s="2473"/>
    </row>
    <row r="3" spans="1:11" s="1979" customFormat="1" ht="12.75" x14ac:dyDescent="0.2">
      <c r="A3" s="2471" t="s">
        <v>2013</v>
      </c>
      <c r="B3" s="2438"/>
      <c r="C3" s="2438"/>
      <c r="D3" s="2438"/>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Beardstown CUSD 15</v>
      </c>
      <c r="B1" s="2476"/>
      <c r="C1" s="2476"/>
      <c r="D1" s="2476"/>
      <c r="E1" s="2476"/>
    </row>
    <row r="2" spans="1:5" x14ac:dyDescent="0.2">
      <c r="A2" s="2477">
        <f>'Single Audit Cover'!E7</f>
        <v>1009015026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1474045</v>
      </c>
    </row>
    <row r="11" spans="1:5" x14ac:dyDescent="0.2">
      <c r="A11" s="1362" t="s">
        <v>1505</v>
      </c>
      <c r="B11" s="1361"/>
      <c r="C11" s="1361"/>
    </row>
    <row r="12" spans="1:5" x14ac:dyDescent="0.2">
      <c r="A12" s="1362" t="s">
        <v>1504</v>
      </c>
      <c r="B12" s="1361" t="s">
        <v>1503</v>
      </c>
      <c r="C12" s="1361"/>
      <c r="D12" s="1360">
        <f>SUM('Revenues 9-14'!C112:K112)</f>
        <v>16971</v>
      </c>
    </row>
    <row r="13" spans="1:5" x14ac:dyDescent="0.2">
      <c r="A13" s="1362" t="s">
        <v>1502</v>
      </c>
      <c r="B13" s="1361"/>
      <c r="C13" s="1361"/>
    </row>
    <row r="14" spans="1:5" x14ac:dyDescent="0.2">
      <c r="A14" s="1362" t="s">
        <v>1501</v>
      </c>
      <c r="B14" s="1361"/>
      <c r="C14" s="1361"/>
      <c r="D14" s="1360">
        <f>'ICR Computation 30'!E11</f>
        <v>70694</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-32839</v>
      </c>
    </row>
    <row r="19" spans="1:4" ht="13.5" thickBot="1" x14ac:dyDescent="0.25">
      <c r="A19" s="1359" t="s">
        <v>1498</v>
      </c>
      <c r="D19" s="1358">
        <f>SUM(D10:D17)</f>
        <v>1528871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t="s">
        <v>2121</v>
      </c>
      <c r="B24" s="2479"/>
      <c r="D24" s="1351">
        <v>710</v>
      </c>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1529581</v>
      </c>
    </row>
    <row r="33" spans="1:4" x14ac:dyDescent="0.2">
      <c r="D33" s="1355"/>
    </row>
    <row r="34" spans="1:4" x14ac:dyDescent="0.2">
      <c r="A34" s="1346" t="s">
        <v>1495</v>
      </c>
    </row>
    <row r="35" spans="1:4" x14ac:dyDescent="0.2">
      <c r="A35" s="1346" t="s">
        <v>1494</v>
      </c>
      <c r="B35" s="1348" t="s">
        <v>1493</v>
      </c>
      <c r="D35" s="1354">
        <v>1529581</v>
      </c>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1529581</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 sqref="B1:K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Beardstown CUSD 15</v>
      </c>
      <c r="C1" s="2481"/>
      <c r="D1" s="2481"/>
      <c r="E1" s="2481"/>
      <c r="F1" s="2481"/>
      <c r="G1" s="2481"/>
      <c r="H1" s="2481"/>
      <c r="I1" s="2481"/>
      <c r="J1" s="2481"/>
      <c r="K1" s="2481"/>
    </row>
    <row r="2" spans="2:12" ht="15" x14ac:dyDescent="0.2">
      <c r="B2" s="2482">
        <f>'Single Audit Cover'!E7</f>
        <v>1009015026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2128</v>
      </c>
      <c r="C10" s="1394"/>
      <c r="D10" s="1393"/>
      <c r="E10" s="1392"/>
      <c r="F10" s="1392"/>
      <c r="G10" s="1392"/>
      <c r="H10" s="1392"/>
      <c r="I10" s="1392"/>
      <c r="J10" s="1392"/>
      <c r="K10" s="1392"/>
    </row>
    <row r="11" spans="2:12" ht="20.100000000000001" customHeight="1" x14ac:dyDescent="0.2">
      <c r="B11" s="1391" t="s">
        <v>2129</v>
      </c>
      <c r="C11" s="1390"/>
      <c r="D11" s="1389"/>
      <c r="E11" s="1388"/>
      <c r="F11" s="1388"/>
      <c r="G11" s="1388"/>
      <c r="H11" s="1388"/>
      <c r="I11" s="1388"/>
      <c r="J11" s="1388"/>
      <c r="K11" s="1388"/>
    </row>
    <row r="12" spans="2:12" ht="20.100000000000001" customHeight="1" x14ac:dyDescent="0.2">
      <c r="B12" s="1391" t="s">
        <v>2130</v>
      </c>
      <c r="C12" s="1390">
        <v>10.555</v>
      </c>
      <c r="D12" s="1389" t="s">
        <v>2131</v>
      </c>
      <c r="E12" s="1388">
        <v>370683</v>
      </c>
      <c r="F12" s="1388">
        <v>155121</v>
      </c>
      <c r="G12" s="1388">
        <v>417018</v>
      </c>
      <c r="H12" s="1388">
        <v>108786</v>
      </c>
      <c r="I12" s="1388"/>
      <c r="J12" s="1388">
        <v>525804</v>
      </c>
      <c r="K12" s="1388" t="s">
        <v>2136</v>
      </c>
    </row>
    <row r="13" spans="2:12" ht="20.100000000000001" customHeight="1" x14ac:dyDescent="0.2">
      <c r="B13" s="1391" t="s">
        <v>2130</v>
      </c>
      <c r="C13" s="1390">
        <v>10.555</v>
      </c>
      <c r="D13" s="1389" t="s">
        <v>2132</v>
      </c>
      <c r="E13" s="1388"/>
      <c r="F13" s="1388">
        <v>423630</v>
      </c>
      <c r="G13" s="1388"/>
      <c r="H13" s="1388">
        <v>476583</v>
      </c>
      <c r="I13" s="1388"/>
      <c r="J13" s="1388">
        <v>476583</v>
      </c>
      <c r="K13" s="1388" t="s">
        <v>2136</v>
      </c>
    </row>
    <row r="14" spans="2:12" ht="20.100000000000001" customHeight="1" x14ac:dyDescent="0.2">
      <c r="B14" s="1391" t="s">
        <v>2137</v>
      </c>
      <c r="C14" s="1390">
        <v>10.555</v>
      </c>
      <c r="D14" s="1389">
        <v>2016</v>
      </c>
      <c r="E14" s="1388"/>
      <c r="F14" s="1388">
        <v>69194</v>
      </c>
      <c r="G14" s="1388"/>
      <c r="H14" s="1388">
        <v>69194</v>
      </c>
      <c r="I14" s="1388"/>
      <c r="J14" s="1388">
        <v>69194</v>
      </c>
      <c r="K14" s="1388" t="s">
        <v>2136</v>
      </c>
    </row>
    <row r="15" spans="2:12" ht="20.100000000000001" customHeight="1" x14ac:dyDescent="0.2">
      <c r="B15" s="1391" t="s">
        <v>2138</v>
      </c>
      <c r="C15" s="1390">
        <v>10.555</v>
      </c>
      <c r="D15" s="1389">
        <v>2016</v>
      </c>
      <c r="E15" s="1388"/>
      <c r="F15" s="1388">
        <v>1500</v>
      </c>
      <c r="G15" s="1388"/>
      <c r="H15" s="1388">
        <v>1500</v>
      </c>
      <c r="I15" s="1388"/>
      <c r="J15" s="1388">
        <v>1500</v>
      </c>
      <c r="K15" s="1388" t="s">
        <v>2136</v>
      </c>
    </row>
    <row r="16" spans="2:12" ht="20.100000000000001" customHeight="1" x14ac:dyDescent="0.2">
      <c r="B16" s="1391" t="s">
        <v>2133</v>
      </c>
      <c r="C16" s="1390"/>
      <c r="D16" s="1389"/>
      <c r="E16" s="1388">
        <v>370683</v>
      </c>
      <c r="F16" s="1388">
        <v>649445</v>
      </c>
      <c r="G16" s="1388">
        <v>417018</v>
      </c>
      <c r="H16" s="1388">
        <v>656063</v>
      </c>
      <c r="I16" s="1388">
        <v>0</v>
      </c>
      <c r="J16" s="1388">
        <v>1073081</v>
      </c>
      <c r="K16" s="1388"/>
    </row>
    <row r="17" spans="2:12" ht="20.100000000000001" customHeight="1" x14ac:dyDescent="0.2">
      <c r="B17" s="1391" t="s">
        <v>2134</v>
      </c>
      <c r="C17" s="1390">
        <v>10.553000000000001</v>
      </c>
      <c r="D17" s="1389"/>
      <c r="E17" s="1388">
        <v>182864</v>
      </c>
      <c r="F17" s="1388">
        <v>76991</v>
      </c>
      <c r="G17" s="1388">
        <v>205721</v>
      </c>
      <c r="H17" s="1388">
        <v>54134</v>
      </c>
      <c r="I17" s="1388"/>
      <c r="J17" s="1388">
        <v>259855</v>
      </c>
      <c r="K17" s="1388" t="s">
        <v>2136</v>
      </c>
    </row>
    <row r="18" spans="2:12" ht="20.100000000000001" customHeight="1" x14ac:dyDescent="0.2">
      <c r="B18" s="1391" t="s">
        <v>2134</v>
      </c>
      <c r="C18" s="1390">
        <v>10.553000000000001</v>
      </c>
      <c r="D18" s="1389"/>
      <c r="E18" s="1388"/>
      <c r="F18" s="1388">
        <v>221445</v>
      </c>
      <c r="G18" s="1388"/>
      <c r="H18" s="1388">
        <v>249125</v>
      </c>
      <c r="I18" s="1388"/>
      <c r="J18" s="1388">
        <v>249125</v>
      </c>
      <c r="K18" s="1388" t="s">
        <v>2136</v>
      </c>
    </row>
    <row r="19" spans="2:12" ht="20.100000000000001" customHeight="1" x14ac:dyDescent="0.2">
      <c r="B19" s="1391" t="s">
        <v>2135</v>
      </c>
      <c r="C19" s="1390"/>
      <c r="D19" s="1389"/>
      <c r="E19" s="1388">
        <v>182864</v>
      </c>
      <c r="F19" s="1388">
        <v>298436</v>
      </c>
      <c r="G19" s="1388">
        <v>205721</v>
      </c>
      <c r="H19" s="1388">
        <v>303259</v>
      </c>
      <c r="I19" s="1388">
        <v>0</v>
      </c>
      <c r="J19" s="1388">
        <v>508980</v>
      </c>
      <c r="K19" s="1388"/>
    </row>
    <row r="20" spans="2:12" ht="20.100000000000001" customHeight="1" x14ac:dyDescent="0.2">
      <c r="B20" s="1391"/>
      <c r="C20" s="1390"/>
      <c r="D20" s="1389"/>
      <c r="E20" s="1388"/>
      <c r="F20" s="1388"/>
      <c r="G20" s="1388"/>
      <c r="H20" s="1388"/>
      <c r="I20" s="1388"/>
      <c r="J20" s="1388"/>
      <c r="K20" s="1388"/>
    </row>
    <row r="21" spans="2:12" ht="37.5" customHeight="1" x14ac:dyDescent="0.2">
      <c r="B21" s="1391" t="s">
        <v>2139</v>
      </c>
      <c r="C21" s="1390"/>
      <c r="D21" s="1389"/>
      <c r="E21" s="1388">
        <v>553547</v>
      </c>
      <c r="F21" s="1388">
        <v>947881</v>
      </c>
      <c r="G21" s="1388">
        <v>622739</v>
      </c>
      <c r="H21" s="1388">
        <v>959322</v>
      </c>
      <c r="I21" s="1388">
        <v>0</v>
      </c>
      <c r="J21" s="1388">
        <v>1582061</v>
      </c>
      <c r="K21" s="1388"/>
    </row>
    <row r="22" spans="2:12" ht="10.5" customHeight="1" x14ac:dyDescent="0.2">
      <c r="B22" s="1391"/>
      <c r="C22" s="1390"/>
      <c r="D22" s="1389"/>
      <c r="E22" s="1388"/>
      <c r="F22" s="1388"/>
      <c r="G22" s="1388"/>
      <c r="H22" s="1388"/>
      <c r="I22" s="1388"/>
      <c r="J22" s="1388"/>
      <c r="K22" s="1388"/>
    </row>
    <row r="23" spans="2:12" ht="10.5"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B1" sqref="B1:K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Beardstown CUSD 15</v>
      </c>
      <c r="C1" s="2481"/>
      <c r="D1" s="2481"/>
      <c r="E1" s="2481"/>
      <c r="F1" s="2481"/>
      <c r="G1" s="2481"/>
      <c r="H1" s="2481"/>
      <c r="I1" s="2481"/>
      <c r="J1" s="2481"/>
      <c r="K1" s="2481"/>
    </row>
    <row r="2" spans="2:12" ht="15" x14ac:dyDescent="0.2">
      <c r="B2" s="2482">
        <f>'Single Audit Cover'!E7</f>
        <v>1009015026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2143</v>
      </c>
      <c r="C10" s="1394"/>
      <c r="D10" s="1393"/>
      <c r="E10" s="1392"/>
      <c r="F10" s="1392"/>
      <c r="G10" s="1392"/>
      <c r="H10" s="1392"/>
      <c r="I10" s="1392"/>
      <c r="J10" s="1392"/>
      <c r="K10" s="1392"/>
    </row>
    <row r="11" spans="2:12" ht="20.100000000000001" customHeight="1" x14ac:dyDescent="0.2">
      <c r="B11" s="1391" t="s">
        <v>2144</v>
      </c>
      <c r="C11" s="1390" t="s">
        <v>2145</v>
      </c>
      <c r="D11" s="1389" t="s">
        <v>2147</v>
      </c>
      <c r="E11" s="1388">
        <v>331121</v>
      </c>
      <c r="F11" s="1388">
        <v>41889</v>
      </c>
      <c r="G11" s="1388">
        <v>351250</v>
      </c>
      <c r="H11" s="1388">
        <v>22443</v>
      </c>
      <c r="I11" s="1388"/>
      <c r="J11" s="1388">
        <v>373693</v>
      </c>
      <c r="K11" s="1388">
        <v>409647</v>
      </c>
    </row>
    <row r="12" spans="2:12" ht="20.100000000000001" customHeight="1" x14ac:dyDescent="0.2">
      <c r="B12" s="1391" t="s">
        <v>2144</v>
      </c>
      <c r="C12" s="1390" t="s">
        <v>2145</v>
      </c>
      <c r="D12" s="1389" t="s">
        <v>2148</v>
      </c>
      <c r="E12" s="1388"/>
      <c r="F12" s="1388">
        <v>173165</v>
      </c>
      <c r="G12" s="1388"/>
      <c r="H12" s="1388">
        <v>270795</v>
      </c>
      <c r="I12" s="1388"/>
      <c r="J12" s="1388">
        <v>270795</v>
      </c>
      <c r="K12" s="1388">
        <v>416232</v>
      </c>
    </row>
    <row r="13" spans="2:12" ht="20.100000000000001" customHeight="1" x14ac:dyDescent="0.2">
      <c r="B13" s="1391" t="s">
        <v>2146</v>
      </c>
      <c r="C13" s="1390"/>
      <c r="D13" s="1389"/>
      <c r="E13" s="1388">
        <v>331121</v>
      </c>
      <c r="F13" s="1388">
        <v>215054</v>
      </c>
      <c r="G13" s="1388">
        <v>351250</v>
      </c>
      <c r="H13" s="1388">
        <v>293238</v>
      </c>
      <c r="I13" s="1388">
        <v>0</v>
      </c>
      <c r="J13" s="1388">
        <v>644488</v>
      </c>
      <c r="K13" s="1388"/>
    </row>
    <row r="14" spans="2:12" ht="20.100000000000001" customHeight="1" x14ac:dyDescent="0.2">
      <c r="B14" s="1391" t="s">
        <v>2149</v>
      </c>
      <c r="C14" s="1390" t="s">
        <v>2151</v>
      </c>
      <c r="D14" s="1389" t="s">
        <v>2152</v>
      </c>
      <c r="E14" s="1388">
        <v>28792</v>
      </c>
      <c r="F14" s="1388">
        <v>13935</v>
      </c>
      <c r="G14" s="1388">
        <v>42457</v>
      </c>
      <c r="H14" s="1388">
        <v>270</v>
      </c>
      <c r="I14" s="1388"/>
      <c r="J14" s="1388">
        <v>42727</v>
      </c>
      <c r="K14" s="1388">
        <v>42727</v>
      </c>
    </row>
    <row r="15" spans="2:12" ht="20.100000000000001" customHeight="1" x14ac:dyDescent="0.2">
      <c r="B15" s="1391" t="s">
        <v>2149</v>
      </c>
      <c r="C15" s="1390" t="s">
        <v>2151</v>
      </c>
      <c r="D15" s="1389" t="s">
        <v>2153</v>
      </c>
      <c r="E15" s="1388"/>
      <c r="F15" s="1388">
        <v>36737</v>
      </c>
      <c r="G15" s="1388"/>
      <c r="H15" s="1388">
        <v>47259</v>
      </c>
      <c r="I15" s="1388"/>
      <c r="J15" s="1388">
        <v>47259</v>
      </c>
      <c r="K15" s="1388">
        <v>47259</v>
      </c>
    </row>
    <row r="16" spans="2:12" ht="20.100000000000001" customHeight="1" x14ac:dyDescent="0.2">
      <c r="B16" s="1391" t="s">
        <v>2150</v>
      </c>
      <c r="C16" s="1390" t="s">
        <v>2151</v>
      </c>
      <c r="D16" s="1389" t="s">
        <v>2154</v>
      </c>
      <c r="E16" s="1388"/>
      <c r="F16" s="1388">
        <v>142663</v>
      </c>
      <c r="G16" s="1388">
        <v>85121</v>
      </c>
      <c r="H16" s="1388">
        <v>57542</v>
      </c>
      <c r="I16" s="1388"/>
      <c r="J16" s="1388">
        <v>142663</v>
      </c>
      <c r="K16" s="1388">
        <v>142728</v>
      </c>
    </row>
    <row r="17" spans="2:12" ht="20.100000000000001" customHeight="1" x14ac:dyDescent="0.2">
      <c r="B17" s="1391" t="s">
        <v>2150</v>
      </c>
      <c r="C17" s="1390" t="s">
        <v>2151</v>
      </c>
      <c r="D17" s="1389" t="s">
        <v>2155</v>
      </c>
      <c r="E17" s="1388"/>
      <c r="F17" s="1388"/>
      <c r="G17" s="1388"/>
      <c r="H17" s="1388">
        <v>75235</v>
      </c>
      <c r="I17" s="1388"/>
      <c r="J17" s="1388">
        <v>75235</v>
      </c>
      <c r="K17" s="1388">
        <v>131862</v>
      </c>
    </row>
    <row r="18" spans="2:12" ht="20.100000000000001" customHeight="1" x14ac:dyDescent="0.2">
      <c r="B18" s="1391" t="s">
        <v>2156</v>
      </c>
      <c r="C18" s="1390"/>
      <c r="D18" s="1389"/>
      <c r="E18" s="1388">
        <v>28792</v>
      </c>
      <c r="F18" s="1388">
        <v>193335</v>
      </c>
      <c r="G18" s="1388">
        <v>127578</v>
      </c>
      <c r="H18" s="1388">
        <v>180306</v>
      </c>
      <c r="I18" s="1388">
        <v>0</v>
      </c>
      <c r="J18" s="1388">
        <v>307884</v>
      </c>
      <c r="K18" s="1388"/>
    </row>
    <row r="19" spans="2:12" ht="20.100000000000001" customHeight="1" x14ac:dyDescent="0.2">
      <c r="B19" s="1391" t="s">
        <v>2157</v>
      </c>
      <c r="C19" s="1390" t="s">
        <v>2158</v>
      </c>
      <c r="D19" s="1389" t="s">
        <v>2159</v>
      </c>
      <c r="E19" s="1388"/>
      <c r="F19" s="1388">
        <v>5418</v>
      </c>
      <c r="G19" s="1388">
        <v>1381</v>
      </c>
      <c r="H19" s="1388">
        <v>4037</v>
      </c>
      <c r="I19" s="1388"/>
      <c r="J19" s="1388">
        <v>5418</v>
      </c>
      <c r="K19" s="1388">
        <v>8070</v>
      </c>
    </row>
    <row r="20" spans="2:12" ht="20.100000000000001" customHeight="1" x14ac:dyDescent="0.2">
      <c r="B20" s="1391" t="s">
        <v>2157</v>
      </c>
      <c r="C20" s="1390" t="s">
        <v>2158</v>
      </c>
      <c r="D20" s="1389" t="s">
        <v>2160</v>
      </c>
      <c r="E20" s="1388"/>
      <c r="F20" s="1388"/>
      <c r="G20" s="1388"/>
      <c r="H20" s="1388">
        <v>2876</v>
      </c>
      <c r="I20" s="1388"/>
      <c r="J20" s="1388">
        <v>2876</v>
      </c>
      <c r="K20" s="1388">
        <v>5170</v>
      </c>
    </row>
    <row r="21" spans="2:12" ht="20.100000000000001" customHeight="1" x14ac:dyDescent="0.2">
      <c r="B21" s="1391" t="s">
        <v>2161</v>
      </c>
      <c r="C21" s="1390"/>
      <c r="D21" s="1389"/>
      <c r="E21" s="1388">
        <v>0</v>
      </c>
      <c r="F21" s="1388">
        <v>5418</v>
      </c>
      <c r="G21" s="1388">
        <v>1381</v>
      </c>
      <c r="H21" s="1388">
        <v>6913</v>
      </c>
      <c r="I21" s="1388">
        <v>0</v>
      </c>
      <c r="J21" s="1388">
        <v>8294</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B1" sqref="B1:K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Beardstown CUSD 15</v>
      </c>
      <c r="C1" s="2481"/>
      <c r="D1" s="2481"/>
      <c r="E1" s="2481"/>
      <c r="F1" s="2481"/>
      <c r="G1" s="2481"/>
      <c r="H1" s="2481"/>
      <c r="I1" s="2481"/>
      <c r="J1" s="2481"/>
      <c r="K1" s="2481"/>
    </row>
    <row r="2" spans="2:12" ht="15" x14ac:dyDescent="0.2">
      <c r="B2" s="2482">
        <f>'Single Audit Cover'!E7</f>
        <v>1009015026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2164</v>
      </c>
      <c r="C10" s="1394" t="s">
        <v>2162</v>
      </c>
      <c r="D10" s="1393" t="s">
        <v>2165</v>
      </c>
      <c r="E10" s="1392"/>
      <c r="F10" s="1392">
        <v>20</v>
      </c>
      <c r="G10" s="1392"/>
      <c r="H10" s="1392">
        <v>5525</v>
      </c>
      <c r="I10" s="1392"/>
      <c r="J10" s="1392">
        <v>5525</v>
      </c>
      <c r="K10" s="1392">
        <v>12750</v>
      </c>
    </row>
    <row r="11" spans="2:12" ht="20.100000000000001" customHeight="1" x14ac:dyDescent="0.2">
      <c r="B11" s="1391" t="s">
        <v>2163</v>
      </c>
      <c r="C11" s="1390" t="s">
        <v>2162</v>
      </c>
      <c r="D11" s="1389" t="s">
        <v>2166</v>
      </c>
      <c r="E11" s="1388">
        <v>41242</v>
      </c>
      <c r="F11" s="1388">
        <v>23548</v>
      </c>
      <c r="G11" s="1388">
        <v>60777</v>
      </c>
      <c r="H11" s="1388">
        <v>4195</v>
      </c>
      <c r="I11" s="1388"/>
      <c r="J11" s="1388">
        <v>64972</v>
      </c>
      <c r="K11" s="1388">
        <v>64972</v>
      </c>
    </row>
    <row r="12" spans="2:12" ht="20.100000000000001" customHeight="1" x14ac:dyDescent="0.2">
      <c r="B12" s="1391" t="s">
        <v>2163</v>
      </c>
      <c r="C12" s="1390" t="s">
        <v>2162</v>
      </c>
      <c r="D12" s="1389" t="s">
        <v>2167</v>
      </c>
      <c r="E12" s="1388"/>
      <c r="F12" s="1388">
        <v>41239</v>
      </c>
      <c r="G12" s="1388"/>
      <c r="H12" s="1388">
        <v>57193</v>
      </c>
      <c r="I12" s="1388"/>
      <c r="J12" s="1388">
        <v>57193</v>
      </c>
      <c r="K12" s="1388">
        <v>66375</v>
      </c>
    </row>
    <row r="13" spans="2:12" ht="20.100000000000001" customHeight="1" x14ac:dyDescent="0.2">
      <c r="B13" s="1391" t="s">
        <v>2168</v>
      </c>
      <c r="C13" s="1390" t="s">
        <v>2162</v>
      </c>
      <c r="D13" s="1389" t="s">
        <v>2169</v>
      </c>
      <c r="E13" s="1388">
        <v>5849</v>
      </c>
      <c r="F13" s="1388"/>
      <c r="G13" s="1388">
        <v>5849</v>
      </c>
      <c r="H13" s="1388"/>
      <c r="I13" s="1388"/>
      <c r="J13" s="1388">
        <v>5849</v>
      </c>
      <c r="K13" s="1388">
        <v>6576</v>
      </c>
    </row>
    <row r="14" spans="2:12" ht="20.100000000000001" customHeight="1" x14ac:dyDescent="0.2">
      <c r="B14" s="1391" t="s">
        <v>2174</v>
      </c>
      <c r="C14" s="1390"/>
      <c r="D14" s="1389"/>
      <c r="E14" s="1388">
        <v>46731</v>
      </c>
      <c r="F14" s="1388">
        <v>64807</v>
      </c>
      <c r="G14" s="1388">
        <v>66626</v>
      </c>
      <c r="H14" s="1388">
        <v>66913</v>
      </c>
      <c r="I14" s="1388">
        <v>0</v>
      </c>
      <c r="J14" s="1388">
        <v>133539</v>
      </c>
      <c r="K14" s="1388"/>
    </row>
    <row r="15" spans="2:12" ht="20.100000000000001" customHeight="1" x14ac:dyDescent="0.2">
      <c r="B15" s="1391" t="s">
        <v>2170</v>
      </c>
      <c r="C15" s="1390" t="s">
        <v>2171</v>
      </c>
      <c r="D15" s="1389" t="s">
        <v>2172</v>
      </c>
      <c r="E15" s="1388">
        <v>44604</v>
      </c>
      <c r="F15" s="1388">
        <v>8473</v>
      </c>
      <c r="G15" s="1388">
        <v>47646</v>
      </c>
      <c r="H15" s="1388">
        <v>5431</v>
      </c>
      <c r="I15" s="1388"/>
      <c r="J15" s="1388">
        <v>53077</v>
      </c>
      <c r="K15" s="1388">
        <v>62337</v>
      </c>
    </row>
    <row r="16" spans="2:12" ht="20.100000000000001" customHeight="1" x14ac:dyDescent="0.2">
      <c r="B16" s="1391" t="s">
        <v>2170</v>
      </c>
      <c r="C16" s="1390" t="s">
        <v>2171</v>
      </c>
      <c r="D16" s="1389" t="s">
        <v>2173</v>
      </c>
      <c r="E16" s="1388"/>
      <c r="F16" s="1388">
        <v>41271</v>
      </c>
      <c r="G16" s="1388"/>
      <c r="H16" s="1388">
        <v>50513</v>
      </c>
      <c r="I16" s="1388">
        <v>5000</v>
      </c>
      <c r="J16" s="1388">
        <v>55513</v>
      </c>
      <c r="K16" s="1388">
        <v>69907</v>
      </c>
    </row>
    <row r="17" spans="2:12" ht="20.100000000000001" customHeight="1" x14ac:dyDescent="0.2">
      <c r="B17" s="1391" t="s">
        <v>2175</v>
      </c>
      <c r="C17" s="1390"/>
      <c r="D17" s="1389"/>
      <c r="E17" s="1388">
        <v>44604</v>
      </c>
      <c r="F17" s="1388">
        <v>49744</v>
      </c>
      <c r="G17" s="1388">
        <v>47646</v>
      </c>
      <c r="H17" s="1388">
        <v>55944</v>
      </c>
      <c r="I17" s="1388">
        <v>5000</v>
      </c>
      <c r="J17" s="1388">
        <v>108590</v>
      </c>
      <c r="K17" s="1388"/>
    </row>
    <row r="18" spans="2:12" ht="20.100000000000001" customHeight="1" x14ac:dyDescent="0.2">
      <c r="B18" s="1391" t="s">
        <v>2176</v>
      </c>
      <c r="C18" s="1390" t="s">
        <v>2177</v>
      </c>
      <c r="D18" s="1389" t="s">
        <v>2178</v>
      </c>
      <c r="E18" s="1388">
        <v>1214</v>
      </c>
      <c r="F18" s="1388"/>
      <c r="G18" s="1388">
        <v>1214</v>
      </c>
      <c r="H18" s="1388"/>
      <c r="I18" s="1388"/>
      <c r="J18" s="1388">
        <v>1214</v>
      </c>
      <c r="K18" s="1388">
        <v>1214</v>
      </c>
    </row>
    <row r="19" spans="2:12" ht="20.100000000000001" customHeight="1" x14ac:dyDescent="0.2">
      <c r="B19" s="1391" t="s">
        <v>2176</v>
      </c>
      <c r="C19" s="1390" t="s">
        <v>2177</v>
      </c>
      <c r="D19" s="1389" t="s">
        <v>2179</v>
      </c>
      <c r="E19" s="1388"/>
      <c r="F19" s="1388">
        <v>18612</v>
      </c>
      <c r="G19" s="1388"/>
      <c r="H19" s="1388">
        <v>26036</v>
      </c>
      <c r="I19" s="1388"/>
      <c r="J19" s="1388">
        <v>26036</v>
      </c>
      <c r="K19" s="1388">
        <v>29979</v>
      </c>
    </row>
    <row r="20" spans="2:12" ht="20.100000000000001" customHeight="1" x14ac:dyDescent="0.2">
      <c r="B20" s="1391" t="s">
        <v>2180</v>
      </c>
      <c r="C20" s="1390"/>
      <c r="D20" s="1389"/>
      <c r="E20" s="1388">
        <v>1214</v>
      </c>
      <c r="F20" s="1388">
        <v>18612</v>
      </c>
      <c r="G20" s="1388">
        <v>1214</v>
      </c>
      <c r="H20" s="1388">
        <v>26036</v>
      </c>
      <c r="I20" s="1388">
        <v>0</v>
      </c>
      <c r="J20" s="1388">
        <v>27250</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2181</v>
      </c>
      <c r="C22" s="1390"/>
      <c r="D22" s="1389"/>
      <c r="E22" s="1388">
        <v>452462</v>
      </c>
      <c r="F22" s="1388">
        <v>546970</v>
      </c>
      <c r="G22" s="1388">
        <v>595695</v>
      </c>
      <c r="H22" s="1388">
        <v>629350</v>
      </c>
      <c r="I22" s="1388">
        <v>5000</v>
      </c>
      <c r="J22" s="1388">
        <v>1230045</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zoomScale="110" zoomScaleNormal="110" workbookViewId="0">
      <selection activeCell="B1" sqref="B1:K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Beardstown CUSD 15</v>
      </c>
      <c r="C1" s="2481"/>
      <c r="D1" s="2481"/>
      <c r="E1" s="2481"/>
      <c r="F1" s="2481"/>
      <c r="G1" s="2481"/>
      <c r="H1" s="2481"/>
      <c r="I1" s="2481"/>
      <c r="J1" s="2481"/>
      <c r="K1" s="2481"/>
    </row>
    <row r="2" spans="2:12" ht="15" x14ac:dyDescent="0.2">
      <c r="B2" s="2482">
        <f>'Single Audit Cover'!E7</f>
        <v>1009015026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2182</v>
      </c>
      <c r="C10" s="1394"/>
      <c r="D10" s="1393"/>
      <c r="E10" s="1392"/>
      <c r="F10" s="1392"/>
      <c r="G10" s="1392"/>
      <c r="H10" s="1392"/>
      <c r="I10" s="1392"/>
      <c r="J10" s="1392"/>
      <c r="K10" s="1392"/>
    </row>
    <row r="11" spans="2:12" ht="20.100000000000001" customHeight="1" x14ac:dyDescent="0.2">
      <c r="B11" s="1391" t="s">
        <v>2183</v>
      </c>
      <c r="C11" s="1390">
        <v>93.778000000000006</v>
      </c>
      <c r="D11" s="1389">
        <v>2016</v>
      </c>
      <c r="E11" s="1388"/>
      <c r="F11" s="1388">
        <v>17759</v>
      </c>
      <c r="G11" s="1388"/>
      <c r="H11" s="1388">
        <v>17759</v>
      </c>
      <c r="I11" s="1388"/>
      <c r="J11" s="1388">
        <v>17759</v>
      </c>
      <c r="K11" s="1388" t="s">
        <v>2136</v>
      </c>
    </row>
    <row r="12" spans="2:12" ht="39" customHeight="1" x14ac:dyDescent="0.2">
      <c r="B12" s="1391" t="s">
        <v>2184</v>
      </c>
      <c r="C12" s="1390"/>
      <c r="D12" s="1389"/>
      <c r="E12" s="1388">
        <v>0</v>
      </c>
      <c r="F12" s="1388">
        <v>17759</v>
      </c>
      <c r="G12" s="1388">
        <v>0</v>
      </c>
      <c r="H12" s="1388">
        <v>17759</v>
      </c>
      <c r="I12" s="1388">
        <v>0</v>
      </c>
      <c r="J12" s="1388">
        <v>17759</v>
      </c>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2185</v>
      </c>
      <c r="C14" s="1390"/>
      <c r="D14" s="1389"/>
      <c r="E14" s="1388"/>
      <c r="F14" s="1388"/>
      <c r="G14" s="1388"/>
      <c r="H14" s="1388"/>
      <c r="I14" s="1388"/>
      <c r="J14" s="1388"/>
      <c r="K14" s="1388"/>
    </row>
    <row r="15" spans="2:12" ht="20.100000000000001" customHeight="1" x14ac:dyDescent="0.2">
      <c r="B15" s="1391" t="s">
        <v>2186</v>
      </c>
      <c r="C15" s="1390" t="s">
        <v>2187</v>
      </c>
      <c r="D15" s="1389">
        <v>2016</v>
      </c>
      <c r="E15" s="1388"/>
      <c r="F15" s="1388">
        <v>14886</v>
      </c>
      <c r="G15" s="1388"/>
      <c r="H15" s="1388">
        <v>19139</v>
      </c>
      <c r="I15" s="1388"/>
      <c r="J15" s="1388">
        <v>19139</v>
      </c>
      <c r="K15" s="1388">
        <v>19139</v>
      </c>
    </row>
    <row r="16" spans="2:12" ht="20.100000000000001" customHeight="1" x14ac:dyDescent="0.2">
      <c r="B16" s="1391" t="s">
        <v>2188</v>
      </c>
      <c r="C16" s="1390" t="s">
        <v>2189</v>
      </c>
      <c r="D16" s="1389">
        <v>2016</v>
      </c>
      <c r="E16" s="1388"/>
      <c r="F16" s="1388">
        <v>2085</v>
      </c>
      <c r="G16" s="1388"/>
      <c r="H16" s="1388">
        <v>2681</v>
      </c>
      <c r="I16" s="1388"/>
      <c r="J16" s="1388">
        <v>2681</v>
      </c>
      <c r="K16" s="1388">
        <v>2681</v>
      </c>
    </row>
    <row r="17" spans="2:12" ht="20.100000000000001" customHeight="1" x14ac:dyDescent="0.2">
      <c r="B17" s="1391" t="s">
        <v>2190</v>
      </c>
      <c r="C17" s="1390"/>
      <c r="D17" s="1389"/>
      <c r="E17" s="1388">
        <v>0</v>
      </c>
      <c r="F17" s="1388">
        <v>16971</v>
      </c>
      <c r="G17" s="1388">
        <v>0</v>
      </c>
      <c r="H17" s="1388">
        <v>21820</v>
      </c>
      <c r="I17" s="1388">
        <v>0</v>
      </c>
      <c r="J17" s="1388">
        <v>21820</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2191</v>
      </c>
      <c r="C20" s="1390"/>
      <c r="D20" s="1389"/>
      <c r="E20" s="1388">
        <v>1006009</v>
      </c>
      <c r="F20" s="1388">
        <v>1529581</v>
      </c>
      <c r="G20" s="1388">
        <v>1218434</v>
      </c>
      <c r="H20" s="1388">
        <v>1628251</v>
      </c>
      <c r="I20" s="1388">
        <v>5000</v>
      </c>
      <c r="J20" s="1388">
        <v>2851685</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16.5"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Beardstown CUSD 15</v>
      </c>
      <c r="B1" s="2486"/>
      <c r="C1" s="2486"/>
      <c r="D1" s="2486"/>
      <c r="E1" s="1434"/>
    </row>
    <row r="2" spans="1:7" ht="13.5" customHeight="1" x14ac:dyDescent="0.2">
      <c r="A2" s="2487">
        <f>'Single Audit Cover'!E7</f>
        <v>1009015026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1912</v>
      </c>
      <c r="C6" s="1367"/>
      <c r="D6" s="1367"/>
    </row>
    <row r="7" spans="1:7" ht="60.95" customHeight="1" x14ac:dyDescent="0.2">
      <c r="A7" s="2493" t="s">
        <v>2122</v>
      </c>
      <c r="B7" s="2494"/>
      <c r="C7" s="2494"/>
      <c r="D7" s="2494"/>
      <c r="E7" s="1432"/>
    </row>
    <row r="8" spans="1:7" ht="12" customHeight="1" x14ac:dyDescent="0.2">
      <c r="A8" s="1357"/>
      <c r="B8" s="2045"/>
      <c r="C8" s="2045"/>
      <c r="D8" s="2045"/>
      <c r="E8" s="1432"/>
    </row>
    <row r="9" spans="1:7" ht="21.75" customHeight="1" x14ac:dyDescent="0.2">
      <c r="A9" s="2052" t="s">
        <v>2066</v>
      </c>
      <c r="B9" s="2056"/>
      <c r="C9" s="2056"/>
      <c r="D9" s="2056"/>
      <c r="E9" s="2057"/>
      <c r="F9" s="2055"/>
      <c r="G9" s="2055"/>
    </row>
    <row r="10" spans="1:7" ht="15" customHeight="1" x14ac:dyDescent="0.2">
      <c r="A10" s="2058" t="s">
        <v>2067</v>
      </c>
      <c r="B10" s="2059"/>
      <c r="C10" s="2060" t="s">
        <v>2094</v>
      </c>
      <c r="D10" s="2061" t="s">
        <v>2068</v>
      </c>
      <c r="E10" s="2060"/>
      <c r="F10" s="2061" t="s">
        <v>106</v>
      </c>
      <c r="G10" s="2055"/>
    </row>
    <row r="11" spans="1:7" ht="22.5" customHeight="1" x14ac:dyDescent="0.2">
      <c r="A11" s="1357" t="s">
        <v>2069</v>
      </c>
      <c r="C11" s="1353"/>
      <c r="D11" s="1353"/>
    </row>
    <row r="12" spans="1:7" ht="20.25" customHeight="1" x14ac:dyDescent="0.2">
      <c r="A12" s="2493" t="s">
        <v>2123</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2124</v>
      </c>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2070</v>
      </c>
      <c r="B30" s="1730"/>
      <c r="C30" s="1731"/>
      <c r="D30" s="1732"/>
      <c r="E30" s="1427"/>
    </row>
    <row r="31" spans="1:6" ht="21.75" customHeight="1" x14ac:dyDescent="0.2">
      <c r="A31" s="2496" t="s">
        <v>2125</v>
      </c>
      <c r="B31" s="2496"/>
      <c r="C31" s="2496"/>
      <c r="D31" s="2496"/>
      <c r="E31" s="1427"/>
    </row>
    <row r="32" spans="1:6" ht="13.5" customHeight="1" x14ac:dyDescent="0.2">
      <c r="A32" s="1533" t="s">
        <v>1816</v>
      </c>
      <c r="B32" s="1730"/>
      <c r="C32" s="1733">
        <v>70694</v>
      </c>
      <c r="D32" s="1732"/>
      <c r="E32" s="1427"/>
    </row>
    <row r="33" spans="1:5" ht="13.5" customHeight="1" x14ac:dyDescent="0.2">
      <c r="A33" s="1533" t="s">
        <v>1817</v>
      </c>
      <c r="B33" s="1730"/>
      <c r="C33" s="1734">
        <v>0</v>
      </c>
      <c r="D33" s="1732"/>
      <c r="E33" s="1427"/>
    </row>
    <row r="34" spans="1:5" ht="13.5" customHeight="1" x14ac:dyDescent="0.2">
      <c r="A34" s="1799" t="s">
        <v>2071</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t="s">
        <v>2126</v>
      </c>
      <c r="D36" s="1732"/>
      <c r="E36" s="1427"/>
    </row>
    <row r="37" spans="1:5" ht="14.25" customHeight="1" x14ac:dyDescent="0.2">
      <c r="A37" s="1533"/>
      <c r="B37" s="1730" t="s">
        <v>1819</v>
      </c>
      <c r="C37" s="1736" t="s">
        <v>2126</v>
      </c>
      <c r="D37" s="1732"/>
      <c r="E37" s="1427"/>
    </row>
    <row r="38" spans="1:5" ht="14.25" customHeight="1" x14ac:dyDescent="0.2">
      <c r="A38" s="1533"/>
      <c r="B38" s="1730" t="s">
        <v>1820</v>
      </c>
      <c r="C38" s="1736" t="s">
        <v>2126</v>
      </c>
      <c r="D38" s="1732"/>
      <c r="E38" s="1427"/>
    </row>
    <row r="39" spans="1:5" ht="14.25" customHeight="1" x14ac:dyDescent="0.2">
      <c r="A39" s="1533"/>
      <c r="B39" s="1730" t="s">
        <v>1821</v>
      </c>
      <c r="C39" s="1736" t="s">
        <v>2126</v>
      </c>
      <c r="D39" s="1732"/>
      <c r="E39" s="1427"/>
    </row>
    <row r="40" spans="1:5" ht="14.25" customHeight="1" x14ac:dyDescent="0.2">
      <c r="A40" s="1533" t="s">
        <v>1822</v>
      </c>
      <c r="B40" s="1730"/>
      <c r="C40" s="1736" t="s">
        <v>2126</v>
      </c>
      <c r="D40" s="1732"/>
      <c r="E40" s="1427"/>
    </row>
    <row r="41" spans="1:5" ht="14.25" customHeight="1" x14ac:dyDescent="0.2">
      <c r="A41" s="1533" t="s">
        <v>1823</v>
      </c>
      <c r="B41" s="1730"/>
      <c r="C41" s="1737" t="s">
        <v>2126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2019</v>
      </c>
      <c r="C45" s="2497"/>
      <c r="D45" s="2497"/>
      <c r="E45" s="1423"/>
    </row>
    <row r="46" spans="1:5" s="1372" customFormat="1" ht="33.75" customHeight="1" x14ac:dyDescent="0.2">
      <c r="A46" s="1422">
        <v>6</v>
      </c>
      <c r="B46" s="2484" t="s">
        <v>2074</v>
      </c>
      <c r="C46" s="2484"/>
      <c r="D46" s="2484"/>
    </row>
    <row r="47" spans="1:5" ht="45.75" customHeight="1" x14ac:dyDescent="0.2">
      <c r="A47" s="1422">
        <v>7</v>
      </c>
      <c r="B47" s="2484" t="s">
        <v>2075</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1" sqref="B1:I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Beardstown CUSD 15</v>
      </c>
      <c r="C1" s="2500"/>
      <c r="D1" s="2500"/>
      <c r="E1" s="2500"/>
      <c r="F1" s="2500"/>
      <c r="G1" s="2500"/>
      <c r="H1" s="2500"/>
      <c r="I1" s="2500"/>
      <c r="J1" s="1473"/>
    </row>
    <row r="2" spans="2:10" s="1367" customFormat="1" ht="12.75" customHeight="1" x14ac:dyDescent="0.2">
      <c r="B2" s="2501">
        <f>'Single Audit Cover'!E7</f>
        <v>1009015026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t="s">
        <v>2127</v>
      </c>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2094</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2094</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1053</v>
      </c>
      <c r="G20" s="1443" t="s">
        <v>2094</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2094</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2094</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t="s">
        <v>981</v>
      </c>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43" t="s">
        <v>2094</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t="s">
        <v>2129</v>
      </c>
      <c r="D37" s="2505"/>
      <c r="E37" s="2505"/>
      <c r="F37" s="2505"/>
      <c r="G37" s="2505"/>
      <c r="H37" s="2505"/>
      <c r="I37" s="2506"/>
    </row>
    <row r="38" spans="1:9" ht="20.45" customHeight="1" x14ac:dyDescent="0.2">
      <c r="B38" s="1444" t="s">
        <v>2192</v>
      </c>
      <c r="C38" s="2504" t="s">
        <v>2216</v>
      </c>
      <c r="D38" s="2505"/>
      <c r="E38" s="2505"/>
      <c r="F38" s="2505"/>
      <c r="G38" s="2505"/>
      <c r="H38" s="2505"/>
      <c r="I38" s="2506"/>
    </row>
    <row r="39" spans="1:9" ht="20.65" customHeight="1" x14ac:dyDescent="0.2">
      <c r="B39" s="1444" t="s">
        <v>2193</v>
      </c>
      <c r="C39" s="2504" t="s">
        <v>2217</v>
      </c>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t="s">
        <v>2145</v>
      </c>
      <c r="C41" s="2504" t="s">
        <v>2194</v>
      </c>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v>750000</v>
      </c>
      <c r="F44" s="2507"/>
      <c r="G44" s="2507"/>
      <c r="H44" s="1426"/>
    </row>
    <row r="46" spans="1:9" ht="13.5" customHeight="1" x14ac:dyDescent="0.2">
      <c r="B46" s="1375" t="s">
        <v>1551</v>
      </c>
      <c r="C46" s="1387"/>
      <c r="E46" s="1443"/>
      <c r="F46" s="1372" t="s">
        <v>1053</v>
      </c>
      <c r="G46" s="1443" t="s">
        <v>2094</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 sqref="B1:K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Beardstown CUSD 15</v>
      </c>
      <c r="C1" s="2499"/>
      <c r="D1" s="2499"/>
      <c r="E1" s="2499"/>
      <c r="F1" s="2499"/>
      <c r="G1" s="2499"/>
      <c r="H1" s="2499"/>
      <c r="I1" s="2499"/>
      <c r="J1" s="2499"/>
      <c r="K1" s="2499"/>
      <c r="L1" s="1521"/>
      <c r="M1" s="1521"/>
    </row>
    <row r="2" spans="1:13" ht="12" customHeight="1" x14ac:dyDescent="0.2">
      <c r="B2" s="2501">
        <f>'Single Audit Cover'!E7</f>
        <v>1009015026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t="s">
        <v>2195</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1" sqref="B1:K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Beardstown CUSD 15</v>
      </c>
      <c r="C1" s="2515"/>
      <c r="D1" s="2515"/>
      <c r="E1" s="2515"/>
      <c r="F1" s="2515"/>
      <c r="G1" s="2515"/>
      <c r="H1" s="2515"/>
      <c r="I1" s="2515"/>
      <c r="J1" s="2515"/>
      <c r="K1" s="2515"/>
      <c r="L1" s="1542"/>
    </row>
    <row r="2" spans="1:12" ht="12.75" customHeight="1" x14ac:dyDescent="0.2">
      <c r="B2" s="2516">
        <f>'Single Audit Cover'!E7</f>
        <v>1009015026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1</v>
      </c>
      <c r="E8" s="1426"/>
      <c r="F8" s="1515" t="s">
        <v>1585</v>
      </c>
      <c r="G8" s="1539"/>
      <c r="H8" s="1540" t="s">
        <v>1606</v>
      </c>
      <c r="I8" s="1539" t="s">
        <v>2094</v>
      </c>
      <c r="J8" s="1538" t="s">
        <v>1605</v>
      </c>
      <c r="L8" s="1426"/>
    </row>
    <row r="9" spans="1:12" ht="13.5" customHeight="1" x14ac:dyDescent="0.2">
      <c r="D9" s="1426"/>
      <c r="E9" s="1426"/>
      <c r="F9" s="1426"/>
      <c r="G9" s="1457"/>
      <c r="H9" s="1426"/>
      <c r="I9" s="1511" t="s">
        <v>1582</v>
      </c>
      <c r="J9" s="1426"/>
      <c r="K9" s="1537">
        <v>2014</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t="s">
        <v>2194</v>
      </c>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t="s">
        <v>2202</v>
      </c>
      <c r="E14" s="2518"/>
      <c r="F14" s="2518"/>
      <c r="H14" s="1430" t="s">
        <v>1602</v>
      </c>
      <c r="I14" s="2519" t="s">
        <v>2145</v>
      </c>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t="s">
        <v>2199</v>
      </c>
      <c r="E16" s="2519"/>
      <c r="F16" s="2519"/>
      <c r="G16" s="2519"/>
      <c r="H16" s="2519"/>
      <c r="I16" s="2519"/>
      <c r="J16" s="2519"/>
      <c r="K16" s="2519"/>
      <c r="L16" s="1426"/>
    </row>
    <row r="17" spans="2:12" ht="13.5" customHeight="1" x14ac:dyDescent="0.2">
      <c r="B17" s="1431" t="s">
        <v>1600</v>
      </c>
      <c r="C17" s="1431"/>
      <c r="D17" s="2520" t="s">
        <v>2200</v>
      </c>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1.5" customHeight="1" x14ac:dyDescent="0.2">
      <c r="B20" s="2510" t="s">
        <v>2203</v>
      </c>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0.75" customHeight="1" x14ac:dyDescent="0.2">
      <c r="B23" s="2510" t="s">
        <v>2204</v>
      </c>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18.75" customHeight="1" x14ac:dyDescent="0.2">
      <c r="B26" s="2510" t="s">
        <v>2195</v>
      </c>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t="s">
        <v>2205</v>
      </c>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9.75" customHeight="1" x14ac:dyDescent="0.2">
      <c r="B32" s="2510" t="s">
        <v>2206</v>
      </c>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5.25" customHeight="1" x14ac:dyDescent="0.2">
      <c r="B35" s="2510" t="s">
        <v>2209</v>
      </c>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61.5" customHeight="1" x14ac:dyDescent="0.2">
      <c r="B38" s="2510" t="s">
        <v>2207</v>
      </c>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t="s">
        <v>2208</v>
      </c>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 sqref="B1:D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Beardstown CUSD 15</v>
      </c>
      <c r="C1" s="2499"/>
      <c r="D1" s="2499"/>
      <c r="E1" s="1554"/>
    </row>
    <row r="2" spans="2:5" s="1387" customFormat="1" ht="12.75" customHeight="1" x14ac:dyDescent="0.2">
      <c r="B2" s="2501">
        <f>'Single Audit Cover'!E7</f>
        <v>1009015026</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c r="C5" s="1533"/>
      <c r="D5" s="1533"/>
      <c r="E5" s="1533"/>
    </row>
    <row r="6" spans="2:5" s="1387" customFormat="1" ht="13.5" customHeight="1" x14ac:dyDescent="0.2">
      <c r="B6" s="1551" t="s">
        <v>1617</v>
      </c>
      <c r="C6" s="1551" t="s">
        <v>1616</v>
      </c>
      <c r="D6" s="1551" t="s">
        <v>1615</v>
      </c>
    </row>
    <row r="7" spans="2:5" ht="13.5" customHeight="1" x14ac:dyDescent="0.2">
      <c r="B7" s="1747" t="s">
        <v>2196</v>
      </c>
      <c r="C7" s="1550" t="s">
        <v>2197</v>
      </c>
      <c r="D7" s="1550" t="s">
        <v>2198</v>
      </c>
      <c r="E7" s="1550"/>
    </row>
    <row r="8" spans="2:5" ht="13.5" customHeight="1" x14ac:dyDescent="0.2">
      <c r="B8" s="1747"/>
      <c r="C8" s="1550"/>
      <c r="D8" s="1550" t="s">
        <v>2201</v>
      </c>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2080</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 sqref="B1:E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Beardstown CUSD 15</v>
      </c>
      <c r="C1" s="2499"/>
      <c r="D1" s="2499"/>
      <c r="E1" s="2499"/>
      <c r="F1" s="1542"/>
      <c r="G1" s="1542"/>
      <c r="H1" s="1542"/>
      <c r="I1" s="1542"/>
      <c r="J1" s="1542"/>
      <c r="K1" s="1542"/>
      <c r="L1" s="1542"/>
    </row>
    <row r="2" spans="2:12" ht="13.5" customHeight="1" x14ac:dyDescent="0.2">
      <c r="B2" s="2501">
        <f>'Single Audit Cover'!E7</f>
        <v>1009015026</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45" customHeight="1" x14ac:dyDescent="0.2">
      <c r="B11" s="2514" t="s">
        <v>2211</v>
      </c>
      <c r="C11" s="2514"/>
      <c r="D11" s="2510"/>
      <c r="E11" s="2510"/>
    </row>
    <row r="12" spans="2:12" ht="13.5" customHeight="1" x14ac:dyDescent="0.2">
      <c r="B12" s="1426"/>
      <c r="C12" s="1426"/>
      <c r="D12" s="1426"/>
    </row>
    <row r="13" spans="2:12" ht="13.5" customHeight="1" x14ac:dyDescent="0.2">
      <c r="B13" s="1320" t="s">
        <v>1622</v>
      </c>
      <c r="C13" s="1320"/>
      <c r="D13" s="1426"/>
    </row>
    <row r="14" spans="2:12" ht="98.25" customHeight="1" x14ac:dyDescent="0.2">
      <c r="B14" s="2514" t="s">
        <v>2215</v>
      </c>
      <c r="C14" s="2514"/>
      <c r="D14" s="2510"/>
      <c r="E14" s="2510"/>
    </row>
    <row r="15" spans="2:12" ht="13.5" customHeight="1" x14ac:dyDescent="0.2">
      <c r="B15" s="1426"/>
      <c r="C15" s="1426"/>
      <c r="D15" s="1426"/>
    </row>
    <row r="16" spans="2:12" ht="13.5" customHeight="1" x14ac:dyDescent="0.2">
      <c r="B16" s="1320" t="s">
        <v>1621</v>
      </c>
      <c r="C16" s="1320"/>
      <c r="D16" s="1426"/>
      <c r="E16" s="2044" t="s">
        <v>2212</v>
      </c>
    </row>
    <row r="17" spans="2:5" ht="13.5" customHeight="1" x14ac:dyDescent="0.2">
      <c r="B17" s="1426"/>
      <c r="C17" s="1426"/>
      <c r="D17" s="1426"/>
    </row>
    <row r="18" spans="2:5" ht="13.5" customHeight="1" x14ac:dyDescent="0.2">
      <c r="B18" s="1320" t="s">
        <v>1620</v>
      </c>
      <c r="C18" s="1320"/>
      <c r="D18" s="1426"/>
      <c r="E18" s="1550" t="s">
        <v>2213</v>
      </c>
    </row>
    <row r="19" spans="2:5" ht="13.5" customHeight="1" x14ac:dyDescent="0.2">
      <c r="B19" s="1426"/>
      <c r="C19" s="1426"/>
      <c r="D19" s="1426"/>
    </row>
    <row r="20" spans="2:5" ht="13.5" customHeight="1" x14ac:dyDescent="0.2">
      <c r="B20" s="1320" t="s">
        <v>1619</v>
      </c>
      <c r="C20" s="1320"/>
      <c r="D20" s="1426"/>
      <c r="E20" s="1550" t="s">
        <v>2214</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1009015026</v>
      </c>
    </row>
    <row r="3" spans="1:2" x14ac:dyDescent="0.2">
      <c r="A3" t="s">
        <v>1132</v>
      </c>
      <c r="B3" s="1232" t="str">
        <f>COVER!A15</f>
        <v xml:space="preserve">Cass                                    </v>
      </c>
    </row>
    <row r="4" spans="1:2" x14ac:dyDescent="0.2">
      <c r="A4" t="s">
        <v>1188</v>
      </c>
      <c r="B4" s="1232" t="str">
        <f>COVER!A17</f>
        <v>Beardstown CUSD 15</v>
      </c>
    </row>
    <row r="5" spans="1:2" x14ac:dyDescent="0.2">
      <c r="A5" t="s">
        <v>819</v>
      </c>
      <c r="B5" s="1232" t="str">
        <f>COVER!A38</f>
        <v>Ron Gilbert, Superintendent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t="str">
        <f>COVER!T23</f>
        <v>060-004845</v>
      </c>
    </row>
    <row r="16" spans="1:2" x14ac:dyDescent="0.2">
      <c r="A16" t="s">
        <v>501</v>
      </c>
      <c r="B16" s="1232" t="str">
        <f>COVER!T13</f>
        <v>Pehlman and Dold, P.C.</v>
      </c>
    </row>
    <row r="17" spans="1:2" x14ac:dyDescent="0.2">
      <c r="A17" t="s">
        <v>1052</v>
      </c>
      <c r="B17" s="1232" t="str">
        <f>COVER!T15</f>
        <v>Dorinda L Fitzgerald</v>
      </c>
    </row>
    <row r="18" spans="1:2" x14ac:dyDescent="0.2">
      <c r="A18" t="s">
        <v>1370</v>
      </c>
      <c r="B18" s="1232" t="str">
        <f>COVER!T17</f>
        <v>100 North Amos Avenue</v>
      </c>
    </row>
    <row r="19" spans="1:2" x14ac:dyDescent="0.2">
      <c r="A19" t="s">
        <v>1054</v>
      </c>
      <c r="B19" s="1232" t="str">
        <f>COVER!T25</f>
        <v>dfitzgerald@p-dcpas.com</v>
      </c>
    </row>
    <row r="20" spans="1:2" x14ac:dyDescent="0.2">
      <c r="A20" t="s">
        <v>1055</v>
      </c>
      <c r="B20" s="1232" t="str">
        <f>COVER!T19</f>
        <v>Springfield</v>
      </c>
    </row>
    <row r="21" spans="1:2" x14ac:dyDescent="0.2">
      <c r="A21" t="s">
        <v>569</v>
      </c>
      <c r="B21" s="1232" t="str">
        <f>COVER!X19</f>
        <v>IL</v>
      </c>
    </row>
    <row r="22" spans="1:2" x14ac:dyDescent="0.2">
      <c r="A22" t="s">
        <v>1056</v>
      </c>
      <c r="B22" s="1232">
        <f>COVER!Z19</f>
        <v>62702</v>
      </c>
    </row>
    <row r="23" spans="1:2" x14ac:dyDescent="0.2">
      <c r="A23" t="s">
        <v>1372</v>
      </c>
      <c r="B23" s="1232" t="str">
        <f>COVER!T21</f>
        <v>(217) 787-0563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1825946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9388</v>
      </c>
      <c r="D76" s="14" t="str">
        <f t="shared" si="0"/>
        <v>Error?</v>
      </c>
    </row>
    <row r="77" spans="1:4" x14ac:dyDescent="0.2">
      <c r="A77" s="55">
        <v>16</v>
      </c>
      <c r="B77" s="1232">
        <f>'Assets-Liab 5-6'!C13</f>
        <v>2954008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3597</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29118</v>
      </c>
      <c r="C91" s="14" t="s">
        <v>672</v>
      </c>
      <c r="D91" s="14" t="str">
        <f t="shared" si="0"/>
        <v>Error?</v>
      </c>
    </row>
    <row r="92" spans="1:4" x14ac:dyDescent="0.2">
      <c r="A92" s="55">
        <v>31</v>
      </c>
      <c r="B92" s="1232">
        <f>'Assets-Liab 5-6'!C39</f>
        <v>2916161</v>
      </c>
      <c r="D92" s="14" t="str">
        <f t="shared" si="0"/>
        <v>Error?</v>
      </c>
    </row>
    <row r="93" spans="1:4" x14ac:dyDescent="0.2">
      <c r="A93" s="55">
        <v>32</v>
      </c>
      <c r="B93" s="1232">
        <f>'Assets-Liab 5-6'!C41</f>
        <v>2954008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204192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1111456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1111456</v>
      </c>
      <c r="D123" s="14" t="str">
        <f t="shared" si="0"/>
        <v>Error?</v>
      </c>
    </row>
    <row r="124" spans="1:4" x14ac:dyDescent="0.2">
      <c r="A124" s="55">
        <v>63</v>
      </c>
      <c r="B124" s="1232">
        <f>'Assets-Liab 5-6'!D41</f>
        <v>1111456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781752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781752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992127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992127</v>
      </c>
      <c r="D170" s="14" t="str">
        <f t="shared" si="1"/>
        <v>Error?</v>
      </c>
    </row>
    <row r="171" spans="1:4" x14ac:dyDescent="0.2">
      <c r="A171" s="55">
        <v>110</v>
      </c>
      <c r="B171" s="1232">
        <f>'Assets-Liab 5-6'!F41</f>
        <v>992127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689141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689141</v>
      </c>
      <c r="D189" s="14" t="str">
        <f t="shared" si="1"/>
        <v>Error?</v>
      </c>
    </row>
    <row r="190" spans="1:4" x14ac:dyDescent="0.2">
      <c r="A190" s="55">
        <v>129</v>
      </c>
      <c r="B190" s="1232">
        <f>'Assets-Liab 5-6'!G41</f>
        <v>689141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142942</v>
      </c>
      <c r="D273" s="14" t="str">
        <f t="shared" si="3"/>
        <v>Error?</v>
      </c>
    </row>
    <row r="274" spans="1:4" x14ac:dyDescent="0.2">
      <c r="A274" s="55">
        <v>213</v>
      </c>
      <c r="B274" s="1232">
        <f>'Assets-Liab 5-6'!M17</f>
        <v>32872661</v>
      </c>
      <c r="D274" s="14" t="str">
        <f t="shared" si="3"/>
        <v>Error?</v>
      </c>
    </row>
    <row r="275" spans="1:4" x14ac:dyDescent="0.2">
      <c r="A275" s="55">
        <v>214</v>
      </c>
      <c r="B275" s="1232">
        <f>'Assets-Liab 5-6'!M18</f>
        <v>65159</v>
      </c>
      <c r="D275" s="14" t="str">
        <f t="shared" si="3"/>
        <v>Error?</v>
      </c>
    </row>
    <row r="276" spans="1:4" x14ac:dyDescent="0.2">
      <c r="A276" s="55">
        <v>215</v>
      </c>
      <c r="B276" s="1232">
        <f>'Assets-Liab 5-6'!M19</f>
        <v>2220621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35301383</v>
      </c>
      <c r="C279" s="14" t="s">
        <v>672</v>
      </c>
      <c r="D279" s="14" t="str">
        <f t="shared" si="3"/>
        <v>Error?</v>
      </c>
    </row>
    <row r="280" spans="1:4" x14ac:dyDescent="0.2">
      <c r="A280" s="55">
        <v>219</v>
      </c>
      <c r="B280" s="1232">
        <f>'Assets-Liab 5-6'!M40</f>
        <v>35301383</v>
      </c>
      <c r="D280" s="14" t="str">
        <f t="shared" si="3"/>
        <v>Error?</v>
      </c>
    </row>
    <row r="281" spans="1:4" x14ac:dyDescent="0.2">
      <c r="A281" s="55">
        <v>220</v>
      </c>
      <c r="B281" s="1232">
        <f>'Assets-Liab 5-6'!M41</f>
        <v>35301383</v>
      </c>
      <c r="C281" s="14" t="s">
        <v>672</v>
      </c>
      <c r="D281" s="14" t="str">
        <f t="shared" si="3"/>
        <v>Error?</v>
      </c>
    </row>
    <row r="282" spans="1:4" x14ac:dyDescent="0.2">
      <c r="A282" s="55">
        <v>221</v>
      </c>
      <c r="B282" s="1232">
        <f>'Assets-Liab 5-6'!N21</f>
        <v>781752</v>
      </c>
      <c r="D282" s="14" t="str">
        <f t="shared" si="3"/>
        <v>Error?</v>
      </c>
    </row>
    <row r="283" spans="1:4" x14ac:dyDescent="0.2">
      <c r="A283" s="55">
        <v>222</v>
      </c>
      <c r="B283" s="1232">
        <f>'Assets-Liab 5-6'!N22</f>
        <v>776508</v>
      </c>
      <c r="D283" s="14" t="str">
        <f t="shared" si="3"/>
        <v>Error?</v>
      </c>
    </row>
    <row r="284" spans="1:4" x14ac:dyDescent="0.2">
      <c r="A284" s="55">
        <v>223</v>
      </c>
      <c r="B284" s="1232">
        <f>'Assets-Liab 5-6'!N23</f>
        <v>1558260</v>
      </c>
      <c r="C284" s="14" t="s">
        <v>672</v>
      </c>
      <c r="D284" s="14" t="str">
        <f t="shared" si="3"/>
        <v>Error?</v>
      </c>
    </row>
    <row r="285" spans="1:4" x14ac:dyDescent="0.2">
      <c r="A285" s="55">
        <v>224</v>
      </c>
      <c r="B285" s="1232">
        <f>'Assets-Liab 5-6'!N36</f>
        <v>1558260</v>
      </c>
      <c r="D285" s="14" t="str">
        <f t="shared" si="3"/>
        <v>Error?</v>
      </c>
    </row>
    <row r="286" spans="1:4" x14ac:dyDescent="0.2">
      <c r="A286" s="83">
        <v>225</v>
      </c>
      <c r="D286" s="14" t="str">
        <f t="shared" si="3"/>
        <v>OK</v>
      </c>
    </row>
    <row r="287" spans="1:4" x14ac:dyDescent="0.2">
      <c r="A287" s="55">
        <v>226</v>
      </c>
      <c r="B287" s="1232">
        <f>'Assets-Liab 5-6'!N37</f>
        <v>1558260</v>
      </c>
      <c r="C287" s="14" t="s">
        <v>672</v>
      </c>
      <c r="D287" s="14" t="str">
        <f t="shared" si="3"/>
        <v>Error?</v>
      </c>
    </row>
    <row r="288" spans="1:4" x14ac:dyDescent="0.2">
      <c r="A288" s="55">
        <v>227</v>
      </c>
      <c r="B288" s="1232">
        <f>'Assets-Liab 5-6'!N41</f>
        <v>1558260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3994510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96279</v>
      </c>
      <c r="D717" s="14" t="str">
        <f t="shared" si="10"/>
        <v>Error?</v>
      </c>
    </row>
    <row r="718" spans="1:4" x14ac:dyDescent="0.2">
      <c r="A718" s="55">
        <v>657</v>
      </c>
      <c r="B718" s="1232">
        <f>'Expenditures 15-22'!C14</f>
        <v>112385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5897726</v>
      </c>
      <c r="C720" s="14" t="s">
        <v>672</v>
      </c>
      <c r="D720" s="14" t="str">
        <f t="shared" si="10"/>
        <v>Error?</v>
      </c>
    </row>
    <row r="721" spans="1:4" x14ac:dyDescent="0.2">
      <c r="A721" s="55">
        <v>660</v>
      </c>
      <c r="B721" s="1232">
        <f>'Expenditures 15-22'!C36</f>
        <v>187073</v>
      </c>
      <c r="D721" s="14" t="str">
        <f t="shared" si="10"/>
        <v>Error?</v>
      </c>
    </row>
    <row r="722" spans="1:4" x14ac:dyDescent="0.2">
      <c r="A722" s="55">
        <v>661</v>
      </c>
      <c r="B722" s="1232">
        <f>'Expenditures 15-22'!C37</f>
        <v>104212</v>
      </c>
      <c r="D722" s="14" t="str">
        <f t="shared" si="10"/>
        <v>Error?</v>
      </c>
    </row>
    <row r="723" spans="1:4" x14ac:dyDescent="0.2">
      <c r="A723" s="55">
        <v>662</v>
      </c>
      <c r="B723" s="1232">
        <f>'Expenditures 15-22'!C38</f>
        <v>33474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67052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391811</v>
      </c>
      <c r="C727" s="14" t="s">
        <v>672</v>
      </c>
      <c r="D727" s="14" t="str">
        <f t="shared" si="10"/>
        <v>Error?</v>
      </c>
    </row>
    <row r="728" spans="1:4" x14ac:dyDescent="0.2">
      <c r="A728" s="55">
        <v>667</v>
      </c>
      <c r="B728" s="1232">
        <f>'Expenditures 15-22'!C44</f>
        <v>30967</v>
      </c>
      <c r="D728" s="14" t="str">
        <f t="shared" si="10"/>
        <v>Error?</v>
      </c>
    </row>
    <row r="729" spans="1:4" x14ac:dyDescent="0.2">
      <c r="A729" s="55">
        <v>668</v>
      </c>
      <c r="B729" s="1232">
        <f>'Expenditures 15-22'!C45</f>
        <v>13870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44837</v>
      </c>
      <c r="C731" s="14" t="s">
        <v>672</v>
      </c>
      <c r="D731" s="14" t="str">
        <f t="shared" si="10"/>
        <v>Error?</v>
      </c>
    </row>
    <row r="732" spans="1:4" x14ac:dyDescent="0.2">
      <c r="A732" s="55">
        <v>671</v>
      </c>
      <c r="B732" s="1232">
        <f>'Expenditures 15-22'!C49</f>
        <v>33700</v>
      </c>
      <c r="D732" s="14" t="str">
        <f t="shared" si="10"/>
        <v>Error?</v>
      </c>
    </row>
    <row r="733" spans="1:4" x14ac:dyDescent="0.2">
      <c r="A733" s="55">
        <v>672</v>
      </c>
      <c r="B733" s="1232">
        <f>'Expenditures 15-22'!C50</f>
        <v>181038</v>
      </c>
      <c r="D733" s="14" t="str">
        <f t="shared" si="10"/>
        <v>Error?</v>
      </c>
    </row>
    <row r="734" spans="1:4" x14ac:dyDescent="0.2">
      <c r="A734" s="55">
        <v>673</v>
      </c>
      <c r="B734" s="1232">
        <f>'Expenditures 15-22'!C53</f>
        <v>214738</v>
      </c>
      <c r="C734" s="14" t="s">
        <v>672</v>
      </c>
      <c r="D734" s="14" t="str">
        <f t="shared" si="10"/>
        <v>Error?</v>
      </c>
    </row>
    <row r="735" spans="1:4" x14ac:dyDescent="0.2">
      <c r="A735" s="55">
        <v>674</v>
      </c>
      <c r="B735" s="1232">
        <f>'Expenditures 15-22'!C55</f>
        <v>507875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507875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102576</v>
      </c>
      <c r="D739" s="14" t="str">
        <f t="shared" si="10"/>
        <v>Error?</v>
      </c>
    </row>
    <row r="740" spans="1:4" x14ac:dyDescent="0.2">
      <c r="A740" s="55">
        <v>679</v>
      </c>
      <c r="B740" s="1232">
        <f>'Expenditures 15-22'!C61</f>
        <v>369279</v>
      </c>
      <c r="D740" s="14" t="str">
        <f t="shared" si="10"/>
        <v>Error?</v>
      </c>
    </row>
    <row r="741" spans="1:4" x14ac:dyDescent="0.2">
      <c r="A741" s="55">
        <v>680</v>
      </c>
      <c r="B741" s="1232">
        <f>'Expenditures 15-22'!C62</f>
        <v>5037</v>
      </c>
      <c r="D741" s="14" t="str">
        <f t="shared" si="10"/>
        <v>Error?</v>
      </c>
    </row>
    <row r="742" spans="1:4" x14ac:dyDescent="0.2">
      <c r="A742" s="55">
        <v>681</v>
      </c>
      <c r="B742" s="1232">
        <f>'Expenditures 15-22'!C63</f>
        <v>216429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693321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1852582</v>
      </c>
      <c r="C755" s="14" t="s">
        <v>672</v>
      </c>
      <c r="D755" s="14" t="str">
        <f t="shared" si="10"/>
        <v>Error?</v>
      </c>
    </row>
    <row r="756" spans="1:4" x14ac:dyDescent="0.2">
      <c r="A756" s="55">
        <v>695</v>
      </c>
      <c r="B756" s="1232">
        <f>'Expenditures 15-22'!C75</f>
        <v>228704</v>
      </c>
      <c r="D756" s="14" t="str">
        <f t="shared" si="10"/>
        <v>Error?</v>
      </c>
    </row>
    <row r="757" spans="1:4" x14ac:dyDescent="0.2">
      <c r="A757" s="55">
        <v>696</v>
      </c>
      <c r="B757" s="1232">
        <f>'Expenditures 15-22'!C114</f>
        <v>7979012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411546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1085</v>
      </c>
      <c r="D775" s="14" t="str">
        <f t="shared" si="11"/>
        <v>Error?</v>
      </c>
    </row>
    <row r="776" spans="1:4" x14ac:dyDescent="0.2">
      <c r="A776" s="55">
        <v>715</v>
      </c>
      <c r="B776" s="1232">
        <f>'Expenditures 15-22'!D14</f>
        <v>6758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623099</v>
      </c>
      <c r="C778" s="14" t="s">
        <v>672</v>
      </c>
      <c r="D778" s="14" t="str">
        <f t="shared" si="11"/>
        <v>Error?</v>
      </c>
    </row>
    <row r="779" spans="1:4" x14ac:dyDescent="0.2">
      <c r="A779" s="55">
        <v>718</v>
      </c>
      <c r="B779" s="1232">
        <f>'Expenditures 15-22'!D36</f>
        <v>19155</v>
      </c>
      <c r="D779" s="14" t="str">
        <f t="shared" si="11"/>
        <v>Error?</v>
      </c>
    </row>
    <row r="780" spans="1:4" x14ac:dyDescent="0.2">
      <c r="A780" s="55">
        <v>719</v>
      </c>
      <c r="B780" s="1232">
        <f>'Expenditures 15-22'!D37</f>
        <v>13263</v>
      </c>
      <c r="D780" s="14" t="str">
        <f t="shared" si="11"/>
        <v>Error?</v>
      </c>
    </row>
    <row r="781" spans="1:4" x14ac:dyDescent="0.2">
      <c r="A781" s="55">
        <v>720</v>
      </c>
      <c r="B781" s="1232">
        <f>'Expenditures 15-22'!D38</f>
        <v>577</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992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33987</v>
      </c>
      <c r="C785" s="14" t="s">
        <v>672</v>
      </c>
      <c r="D785" s="14" t="str">
        <f t="shared" si="11"/>
        <v>Error?</v>
      </c>
    </row>
    <row r="786" spans="1:4" x14ac:dyDescent="0.2">
      <c r="A786" s="55">
        <v>725</v>
      </c>
      <c r="B786" s="1232">
        <f>'Expenditures 15-22'!D44</f>
        <v>11226</v>
      </c>
      <c r="D786" s="14" t="str">
        <f t="shared" si="11"/>
        <v>Error?</v>
      </c>
    </row>
    <row r="787" spans="1:4" x14ac:dyDescent="0.2">
      <c r="A787" s="55">
        <v>726</v>
      </c>
      <c r="B787" s="1232">
        <f>'Expenditures 15-22'!D45</f>
        <v>18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11244</v>
      </c>
      <c r="C789" s="14" t="s">
        <v>672</v>
      </c>
      <c r="D789" s="14" t="str">
        <f t="shared" si="11"/>
        <v>Error?</v>
      </c>
    </row>
    <row r="790" spans="1:4" x14ac:dyDescent="0.2">
      <c r="A790" s="55">
        <v>729</v>
      </c>
      <c r="B790" s="1232">
        <f>'Expenditures 15-22'!D49</f>
        <v>680</v>
      </c>
      <c r="D790" s="14" t="str">
        <f t="shared" si="11"/>
        <v>Error?</v>
      </c>
    </row>
    <row r="791" spans="1:4" x14ac:dyDescent="0.2">
      <c r="A791" s="55">
        <v>730</v>
      </c>
      <c r="B791" s="1232">
        <f>'Expenditures 15-22'!D50</f>
        <v>16355</v>
      </c>
      <c r="D791" s="14" t="str">
        <f t="shared" si="11"/>
        <v>Error?</v>
      </c>
    </row>
    <row r="792" spans="1:4" x14ac:dyDescent="0.2">
      <c r="A792" s="55">
        <v>731</v>
      </c>
      <c r="B792" s="1232">
        <f>'Expenditures 15-22'!D53</f>
        <v>17035</v>
      </c>
      <c r="C792" s="14" t="s">
        <v>672</v>
      </c>
      <c r="D792" s="14" t="str">
        <f t="shared" si="11"/>
        <v>Error?</v>
      </c>
    </row>
    <row r="793" spans="1:4" x14ac:dyDescent="0.2">
      <c r="A793" s="55">
        <v>732</v>
      </c>
      <c r="B793" s="1232">
        <f>'Expenditures 15-22'!D55</f>
        <v>42608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42608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10241</v>
      </c>
      <c r="D797" s="14" t="str">
        <f t="shared" si="11"/>
        <v>Error?</v>
      </c>
    </row>
    <row r="798" spans="1:4" x14ac:dyDescent="0.2">
      <c r="A798" s="55">
        <v>737</v>
      </c>
      <c r="B798" s="1232">
        <f>'Expenditures 15-22'!D61</f>
        <v>44002</v>
      </c>
      <c r="D798" s="14" t="str">
        <f t="shared" si="11"/>
        <v>Error?</v>
      </c>
    </row>
    <row r="799" spans="1:4" x14ac:dyDescent="0.2">
      <c r="A799" s="55">
        <v>738</v>
      </c>
      <c r="B799" s="1232">
        <f>'Expenditures 15-22'!D62</f>
        <v>1513</v>
      </c>
      <c r="D799" s="14" t="str">
        <f t="shared" si="11"/>
        <v>Error?</v>
      </c>
    </row>
    <row r="800" spans="1:4" x14ac:dyDescent="0.2">
      <c r="A800" s="55">
        <v>739</v>
      </c>
      <c r="B800" s="1232">
        <f>'Expenditures 15-22'!D63</f>
        <v>6565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62321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167195</v>
      </c>
      <c r="C813" s="14" t="s">
        <v>672</v>
      </c>
      <c r="D813" s="14" t="str">
        <f t="shared" si="11"/>
        <v>Error?</v>
      </c>
    </row>
    <row r="814" spans="1:4" x14ac:dyDescent="0.2">
      <c r="A814" s="55">
        <v>753</v>
      </c>
      <c r="B814" s="1232">
        <f>'Expenditures 15-22'!D75</f>
        <v>16383</v>
      </c>
      <c r="D814" s="14" t="str">
        <f t="shared" si="11"/>
        <v>Error?</v>
      </c>
    </row>
    <row r="815" spans="1:4" x14ac:dyDescent="0.2">
      <c r="A815" s="55">
        <v>754</v>
      </c>
      <c r="B815" s="1232">
        <f>'Expenditures 15-22'!D114</f>
        <v>806677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47458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46085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115172</v>
      </c>
      <c r="C836" s="14" t="s">
        <v>672</v>
      </c>
      <c r="D836" s="14" t="str">
        <f t="shared" si="12"/>
        <v>Error?</v>
      </c>
    </row>
    <row r="837" spans="1:4" x14ac:dyDescent="0.2">
      <c r="A837" s="55">
        <v>776</v>
      </c>
      <c r="B837" s="1232">
        <f>'Expenditures 15-22'!E36</f>
        <v>4097</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245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4342</v>
      </c>
      <c r="C843" s="14" t="s">
        <v>672</v>
      </c>
      <c r="D843" s="14" t="str">
        <f t="shared" si="12"/>
        <v>Error?</v>
      </c>
    </row>
    <row r="844" spans="1:4" x14ac:dyDescent="0.2">
      <c r="A844" s="55">
        <v>783</v>
      </c>
      <c r="B844" s="1232">
        <f>'Expenditures 15-22'!E44</f>
        <v>64851</v>
      </c>
      <c r="D844" s="14" t="str">
        <f t="shared" si="12"/>
        <v>Error?</v>
      </c>
    </row>
    <row r="845" spans="1:4" x14ac:dyDescent="0.2">
      <c r="A845" s="55">
        <v>784</v>
      </c>
      <c r="B845" s="1232">
        <f>'Expenditures 15-22'!E45</f>
        <v>3701</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68552</v>
      </c>
      <c r="C847" s="14" t="s">
        <v>672</v>
      </c>
      <c r="D847" s="14" t="str">
        <f t="shared" si="12"/>
        <v>Error?</v>
      </c>
    </row>
    <row r="848" spans="1:4" x14ac:dyDescent="0.2">
      <c r="A848" s="55">
        <v>787</v>
      </c>
      <c r="B848" s="1232">
        <f>'Expenditures 15-22'!E49</f>
        <v>33191</v>
      </c>
      <c r="D848" s="14" t="str">
        <f t="shared" si="12"/>
        <v>Error?</v>
      </c>
    </row>
    <row r="849" spans="1:4" x14ac:dyDescent="0.2">
      <c r="A849" s="55">
        <v>788</v>
      </c>
      <c r="B849" s="1232">
        <f>'Expenditures 15-22'!E50</f>
        <v>1718</v>
      </c>
      <c r="D849" s="14" t="str">
        <f t="shared" si="12"/>
        <v>Error?</v>
      </c>
    </row>
    <row r="850" spans="1:4" x14ac:dyDescent="0.2">
      <c r="A850" s="55">
        <v>789</v>
      </c>
      <c r="B850" s="1232">
        <f>'Expenditures 15-22'!E53</f>
        <v>34909</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4214</v>
      </c>
      <c r="D855" s="14" t="str">
        <f t="shared" si="12"/>
        <v>Error?</v>
      </c>
    </row>
    <row r="856" spans="1:4" x14ac:dyDescent="0.2">
      <c r="A856" s="55">
        <v>795</v>
      </c>
      <c r="B856" s="1232">
        <f>'Expenditures 15-22'!E61</f>
        <v>533626</v>
      </c>
      <c r="D856" s="14" t="str">
        <f t="shared" si="12"/>
        <v>Error?</v>
      </c>
    </row>
    <row r="857" spans="1:4" x14ac:dyDescent="0.2">
      <c r="A857" s="55">
        <v>796</v>
      </c>
      <c r="B857" s="1232">
        <f>'Expenditures 15-22'!E62</f>
        <v>433</v>
      </c>
      <c r="D857" s="14" t="str">
        <f t="shared" si="12"/>
        <v>Error?</v>
      </c>
    </row>
    <row r="858" spans="1:4" x14ac:dyDescent="0.2">
      <c r="A858" s="55">
        <v>797</v>
      </c>
      <c r="B858" s="1232">
        <f>'Expenditures 15-22'!E63</f>
        <v>7793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546066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653869</v>
      </c>
      <c r="C871" s="14" t="s">
        <v>672</v>
      </c>
      <c r="D871" s="14" t="str">
        <f t="shared" si="12"/>
        <v>Error?</v>
      </c>
    </row>
    <row r="872" spans="1:4" x14ac:dyDescent="0.2">
      <c r="A872" s="55">
        <v>811</v>
      </c>
      <c r="B872" s="1232">
        <f>'Expenditures 15-22'!E75</f>
        <v>11182</v>
      </c>
      <c r="D872" s="14" t="str">
        <f t="shared" si="12"/>
        <v>Error?</v>
      </c>
    </row>
    <row r="873" spans="1:4" x14ac:dyDescent="0.2">
      <c r="A873" s="55">
        <v>812</v>
      </c>
      <c r="B873" s="1232">
        <f>'Expenditures 15-22'!E114</f>
        <v>780223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94452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4993</v>
      </c>
      <c r="D891" s="14" t="str">
        <f t="shared" si="12"/>
        <v>Error?</v>
      </c>
    </row>
    <row r="892" spans="1:4" x14ac:dyDescent="0.2">
      <c r="A892" s="55">
        <v>831</v>
      </c>
      <c r="B892" s="1232">
        <f>'Expenditures 15-22'!F14</f>
        <v>14599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214595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11140</v>
      </c>
      <c r="D896" s="14" t="str">
        <f t="shared" si="13"/>
        <v>Error?</v>
      </c>
    </row>
    <row r="897" spans="1:4" x14ac:dyDescent="0.2">
      <c r="A897" s="55">
        <v>836</v>
      </c>
      <c r="B897" s="1232">
        <f>'Expenditures 15-22'!F38</f>
        <v>1210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12350</v>
      </c>
      <c r="C901" s="14" t="s">
        <v>672</v>
      </c>
      <c r="D901" s="14" t="str">
        <f t="shared" si="13"/>
        <v>Error?</v>
      </c>
    </row>
    <row r="902" spans="1:4" x14ac:dyDescent="0.2">
      <c r="A902" s="55">
        <v>841</v>
      </c>
      <c r="B902" s="1232">
        <f>'Expenditures 15-22'!F44</f>
        <v>1297</v>
      </c>
      <c r="D902" s="14" t="str">
        <f t="shared" si="13"/>
        <v>Error?</v>
      </c>
    </row>
    <row r="903" spans="1:4" x14ac:dyDescent="0.2">
      <c r="A903" s="55">
        <v>842</v>
      </c>
      <c r="B903" s="1232">
        <f>'Expenditures 15-22'!F45</f>
        <v>6029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7326</v>
      </c>
      <c r="C905" s="14" t="s">
        <v>672</v>
      </c>
      <c r="D905" s="14" t="str">
        <f t="shared" si="13"/>
        <v>Error?</v>
      </c>
    </row>
    <row r="906" spans="1:4" x14ac:dyDescent="0.2">
      <c r="A906" s="55">
        <v>845</v>
      </c>
      <c r="B906" s="1232">
        <f>'Expenditures 15-22'!F49</f>
        <v>18879</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18879</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961</v>
      </c>
      <c r="D914" s="14" t="str">
        <f t="shared" si="13"/>
        <v>Error?</v>
      </c>
    </row>
    <row r="915" spans="1:4" x14ac:dyDescent="0.2">
      <c r="A915" s="55">
        <v>854</v>
      </c>
      <c r="B915" s="1232">
        <f>'Expenditures 15-22'!F62</f>
        <v>1266</v>
      </c>
      <c r="D915" s="14" t="str">
        <f t="shared" si="13"/>
        <v>Error?</v>
      </c>
    </row>
    <row r="916" spans="1:4" x14ac:dyDescent="0.2">
      <c r="A916" s="55">
        <v>855</v>
      </c>
      <c r="B916" s="1232">
        <f>'Expenditures 15-22'!F63</f>
        <v>524504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526731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565286</v>
      </c>
      <c r="C929" s="14" t="s">
        <v>672</v>
      </c>
      <c r="D929" s="14" t="str">
        <f t="shared" si="13"/>
        <v>Error?</v>
      </c>
    </row>
    <row r="930" spans="1:4" x14ac:dyDescent="0.2">
      <c r="A930" s="55">
        <v>869</v>
      </c>
      <c r="B930" s="1232">
        <f>'Expenditures 15-22'!F75</f>
        <v>28896</v>
      </c>
      <c r="D930" s="14" t="str">
        <f t="shared" si="13"/>
        <v>Error?</v>
      </c>
    </row>
    <row r="931" spans="1:4" x14ac:dyDescent="0.2">
      <c r="A931" s="55">
        <v>870</v>
      </c>
      <c r="B931" s="1232">
        <f>'Expenditures 15-22'!F114</f>
        <v>808777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4820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31587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1392</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1392</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16433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16433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17825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49412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1605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1605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25825</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25825</v>
      </c>
      <c r="C1024" s="14" t="s">
        <v>672</v>
      </c>
      <c r="D1024" s="14" t="str">
        <f t="shared" si="15"/>
        <v>Error?</v>
      </c>
    </row>
    <row r="1025" spans="1:4" x14ac:dyDescent="0.2">
      <c r="A1025" s="55">
        <v>964</v>
      </c>
      <c r="B1025" s="1232">
        <f>'Expenditures 15-22'!H55</f>
        <v>325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325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26150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696876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724631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4554391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102357</v>
      </c>
      <c r="C1105" s="14" t="s">
        <v>672</v>
      </c>
      <c r="D1105" s="14" t="str">
        <f t="shared" si="16"/>
        <v>Error?</v>
      </c>
    </row>
    <row r="1106" spans="1:4" x14ac:dyDescent="0.2">
      <c r="A1106" s="55">
        <v>1045</v>
      </c>
      <c r="B1106" s="1232">
        <f>'Expenditures 15-22'!K14</f>
        <v>179827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6883784</v>
      </c>
      <c r="C1108" s="14" t="s">
        <v>672</v>
      </c>
      <c r="D1108" s="14" t="str">
        <f t="shared" si="16"/>
        <v>Error?</v>
      </c>
    </row>
    <row r="1109" spans="1:4" x14ac:dyDescent="0.2">
      <c r="A1109" s="55">
        <v>1048</v>
      </c>
      <c r="B1109" s="1232">
        <f>'Expenditures 15-22'!K36</f>
        <v>210325</v>
      </c>
      <c r="C1109" s="14" t="s">
        <v>672</v>
      </c>
      <c r="D1109" s="14" t="str">
        <f t="shared" si="16"/>
        <v>Error?</v>
      </c>
    </row>
    <row r="1110" spans="1:4" x14ac:dyDescent="0.2">
      <c r="A1110" s="55">
        <v>1049</v>
      </c>
      <c r="B1110" s="1232">
        <f>'Expenditures 15-22'!K37</f>
        <v>128615</v>
      </c>
      <c r="C1110" s="14" t="s">
        <v>672</v>
      </c>
      <c r="D1110" s="14" t="str">
        <f t="shared" si="16"/>
        <v>Error?</v>
      </c>
    </row>
    <row r="1111" spans="1:4" x14ac:dyDescent="0.2">
      <c r="A1111" s="55">
        <v>1050</v>
      </c>
      <c r="B1111" s="1232">
        <f>'Expenditures 15-22'!K38</f>
        <v>35506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68044</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442490</v>
      </c>
      <c r="C1115" s="14" t="s">
        <v>672</v>
      </c>
      <c r="D1115" s="14" t="str">
        <f t="shared" si="16"/>
        <v>Error?</v>
      </c>
    </row>
    <row r="1116" spans="1:4" x14ac:dyDescent="0.2">
      <c r="A1116" s="55">
        <v>1055</v>
      </c>
      <c r="B1116" s="1232">
        <f>'Expenditures 15-22'!K44</f>
        <v>108341</v>
      </c>
      <c r="C1116" s="14" t="s">
        <v>672</v>
      </c>
      <c r="D1116" s="14" t="str">
        <f t="shared" si="16"/>
        <v>Error?</v>
      </c>
    </row>
    <row r="1117" spans="1:4" x14ac:dyDescent="0.2">
      <c r="A1117" s="55">
        <v>1056</v>
      </c>
      <c r="B1117" s="1232">
        <f>'Expenditures 15-22'!K45</f>
        <v>23618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131959</v>
      </c>
      <c r="C1119" s="14" t="s">
        <v>672</v>
      </c>
      <c r="D1119" s="14" t="str">
        <f t="shared" si="16"/>
        <v>Error?</v>
      </c>
    </row>
    <row r="1120" spans="1:4" x14ac:dyDescent="0.2">
      <c r="A1120" s="55">
        <v>1059</v>
      </c>
      <c r="B1120" s="1232">
        <f>'Expenditures 15-22'!K49</f>
        <v>113667</v>
      </c>
      <c r="C1120" s="14" t="s">
        <v>672</v>
      </c>
      <c r="D1120" s="14" t="str">
        <f t="shared" si="16"/>
        <v>Error?</v>
      </c>
    </row>
    <row r="1121" spans="1:4" x14ac:dyDescent="0.2">
      <c r="A1121" s="55">
        <v>1060</v>
      </c>
      <c r="B1121" s="1232">
        <f>'Expenditures 15-22'!K50</f>
        <v>199111</v>
      </c>
      <c r="C1121" s="14" t="s">
        <v>672</v>
      </c>
      <c r="D1121" s="14" t="str">
        <f t="shared" si="16"/>
        <v>Error?</v>
      </c>
    </row>
    <row r="1122" spans="1:4" x14ac:dyDescent="0.2">
      <c r="A1122" s="55">
        <v>1061</v>
      </c>
      <c r="B1122" s="1232">
        <f>'Expenditures 15-22'!K53</f>
        <v>312778</v>
      </c>
      <c r="C1122" s="14" t="s">
        <v>672</v>
      </c>
      <c r="D1122" s="14" t="str">
        <f t="shared" si="16"/>
        <v>Error?</v>
      </c>
    </row>
    <row r="1123" spans="1:4" x14ac:dyDescent="0.2">
      <c r="A1123" s="55">
        <v>1062</v>
      </c>
      <c r="B1123" s="1232">
        <f>'Expenditures 15-22'!K55</f>
        <v>550808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550808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117031</v>
      </c>
      <c r="C1127" s="14" t="s">
        <v>672</v>
      </c>
      <c r="D1127" s="14" t="str">
        <f t="shared" si="16"/>
        <v>Error?</v>
      </c>
    </row>
    <row r="1128" spans="1:4" x14ac:dyDescent="0.2">
      <c r="A1128" s="55">
        <v>1067</v>
      </c>
      <c r="B1128" s="1232">
        <f>'Expenditures 15-22'!K61</f>
        <v>947868</v>
      </c>
      <c r="C1128" s="14" t="s">
        <v>672</v>
      </c>
      <c r="D1128" s="14" t="str">
        <f t="shared" si="16"/>
        <v>Error?</v>
      </c>
    </row>
    <row r="1129" spans="1:4" x14ac:dyDescent="0.2">
      <c r="A1129" s="55">
        <v>1068</v>
      </c>
      <c r="B1129" s="1232">
        <f>'Expenditures 15-22'!K62</f>
        <v>8249</v>
      </c>
      <c r="C1129" s="14" t="s">
        <v>672</v>
      </c>
      <c r="D1129" s="14" t="str">
        <f t="shared" si="16"/>
        <v>Error?</v>
      </c>
    </row>
    <row r="1130" spans="1:4" x14ac:dyDescent="0.2">
      <c r="A1130" s="55">
        <v>1069</v>
      </c>
      <c r="B1130" s="1232">
        <f>'Expenditures 15-22'!K63</f>
        <v>771724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1844872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3282907</v>
      </c>
      <c r="C1143" s="14" t="s">
        <v>672</v>
      </c>
      <c r="D1143" s="14" t="str">
        <f t="shared" si="16"/>
        <v>Error?</v>
      </c>
    </row>
    <row r="1144" spans="1:4" x14ac:dyDescent="0.2">
      <c r="A1144" s="55">
        <v>1083</v>
      </c>
      <c r="B1144" s="1232">
        <f>'Expenditures 15-22'!K75</f>
        <v>285165</v>
      </c>
      <c r="C1144" s="14" t="s">
        <v>672</v>
      </c>
      <c r="D1144" s="14" t="str">
        <f t="shared" si="16"/>
        <v>Error?</v>
      </c>
    </row>
    <row r="1145" spans="1:4" x14ac:dyDescent="0.2">
      <c r="A1145" s="55">
        <v>1084</v>
      </c>
      <c r="B1145" s="1232">
        <f>'Expenditures 15-22'!K102</f>
        <v>696876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11148732</v>
      </c>
      <c r="C1152" s="14" t="s">
        <v>672</v>
      </c>
      <c r="D1152" s="14" t="str">
        <f t="shared" si="17"/>
        <v>Error?</v>
      </c>
    </row>
    <row r="1153" spans="1:4" x14ac:dyDescent="0.2">
      <c r="A1153" s="55">
        <v>1092</v>
      </c>
      <c r="B1153" s="1232">
        <f>'Expenditures 15-22'!K115</f>
        <v>386277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240865</v>
      </c>
      <c r="D1237" s="14" t="str">
        <f t="shared" si="18"/>
        <v>Error?</v>
      </c>
    </row>
    <row r="1238" spans="1:4" x14ac:dyDescent="0.2">
      <c r="A1238" s="83">
        <v>1177</v>
      </c>
      <c r="D1238" s="14" t="str">
        <f t="shared" si="18"/>
        <v>OK</v>
      </c>
    </row>
    <row r="1239" spans="1:4" x14ac:dyDescent="0.2">
      <c r="A1239" s="55">
        <v>1178</v>
      </c>
      <c r="B1239" s="1232">
        <f>'Expenditures 15-22'!E127</f>
        <v>240865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240865</v>
      </c>
      <c r="C1241" s="14" t="s">
        <v>672</v>
      </c>
      <c r="D1241" s="14" t="str">
        <f t="shared" si="18"/>
        <v>Error?</v>
      </c>
    </row>
    <row r="1242" spans="1:4" x14ac:dyDescent="0.2">
      <c r="A1242" s="55">
        <v>1181</v>
      </c>
      <c r="B1242" s="1232">
        <f>'Expenditures 15-22'!E150</f>
        <v>240865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57503</v>
      </c>
      <c r="D1245" s="14" t="str">
        <f t="shared" si="18"/>
        <v>Error?</v>
      </c>
    </row>
    <row r="1246" spans="1:4" x14ac:dyDescent="0.2">
      <c r="A1246" s="83">
        <v>1185</v>
      </c>
      <c r="D1246" s="14" t="str">
        <f t="shared" si="18"/>
        <v>OK</v>
      </c>
    </row>
    <row r="1247" spans="1:4" x14ac:dyDescent="0.2">
      <c r="A1247" s="55">
        <v>1186</v>
      </c>
      <c r="B1247" s="1232">
        <f>'Expenditures 15-22'!F127</f>
        <v>57503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57503</v>
      </c>
      <c r="C1249" s="14" t="s">
        <v>672</v>
      </c>
      <c r="D1249" s="14" t="str">
        <f t="shared" si="18"/>
        <v>Error?</v>
      </c>
    </row>
    <row r="1250" spans="1:4" x14ac:dyDescent="0.2">
      <c r="A1250" s="55">
        <v>1189</v>
      </c>
      <c r="B1250" s="1232">
        <f>'Expenditures 15-22'!F150</f>
        <v>57503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163503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163503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163503</v>
      </c>
      <c r="C1258" s="14" t="s">
        <v>672</v>
      </c>
      <c r="D1258" s="14" t="str">
        <f t="shared" si="18"/>
        <v>Error?</v>
      </c>
    </row>
    <row r="1259" spans="1:4" x14ac:dyDescent="0.2">
      <c r="A1259" s="55">
        <v>1198</v>
      </c>
      <c r="B1259" s="1232">
        <f>'Expenditures 15-22'!G150</f>
        <v>163503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461871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461871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461871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461871</v>
      </c>
      <c r="C1288" s="14" t="s">
        <v>672</v>
      </c>
      <c r="D1288" s="14" t="str">
        <f t="shared" si="19"/>
        <v>Error?</v>
      </c>
    </row>
    <row r="1289" spans="1:4" x14ac:dyDescent="0.2">
      <c r="A1289" s="55">
        <v>1228</v>
      </c>
      <c r="B1289" s="1232">
        <f>'Expenditures 15-22'!K151</f>
        <v>19469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66856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729810</v>
      </c>
      <c r="D1315" s="14" t="str">
        <f t="shared" si="19"/>
        <v>Error?</v>
      </c>
    </row>
    <row r="1316" spans="1:4" x14ac:dyDescent="0.2">
      <c r="A1316" s="55">
        <v>1255</v>
      </c>
      <c r="B1316" s="1232">
        <f>'Expenditures 15-22'!H165</f>
        <v>1303</v>
      </c>
      <c r="D1316" s="14" t="str">
        <f t="shared" si="19"/>
        <v>Error?</v>
      </c>
    </row>
    <row r="1317" spans="1:4" x14ac:dyDescent="0.2">
      <c r="A1317" s="55">
        <v>1256</v>
      </c>
      <c r="B1317" s="1232">
        <f>'Expenditures 15-22'!H166</f>
        <v>797969</v>
      </c>
      <c r="C1317" s="14" t="s">
        <v>672</v>
      </c>
      <c r="D1317" s="14" t="str">
        <f t="shared" si="19"/>
        <v>Error?</v>
      </c>
    </row>
    <row r="1318" spans="1:4" x14ac:dyDescent="0.2">
      <c r="A1318" s="55">
        <v>1257</v>
      </c>
      <c r="B1318" s="1232">
        <f>'Expenditures 15-22'!H168</f>
        <v>797969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66856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729810</v>
      </c>
      <c r="C1329" s="14" t="s">
        <v>672</v>
      </c>
      <c r="D1329" s="14" t="str">
        <f t="shared" si="19"/>
        <v>Error?</v>
      </c>
    </row>
    <row r="1330" spans="1:4" x14ac:dyDescent="0.2">
      <c r="A1330" s="55">
        <v>1269</v>
      </c>
      <c r="B1330" s="1232">
        <f>'Expenditures 15-22'!K165</f>
        <v>1303</v>
      </c>
      <c r="C1330" s="14" t="s">
        <v>672</v>
      </c>
      <c r="D1330" s="14" t="str">
        <f t="shared" si="19"/>
        <v>Error?</v>
      </c>
    </row>
    <row r="1331" spans="1:4" x14ac:dyDescent="0.2">
      <c r="A1331" s="55">
        <v>1270</v>
      </c>
      <c r="B1331" s="1232">
        <f>'Expenditures 15-22'!K166</f>
        <v>797969</v>
      </c>
      <c r="C1331" s="14" t="s">
        <v>672</v>
      </c>
      <c r="D1331" s="14" t="str">
        <f t="shared" si="19"/>
        <v>Error?</v>
      </c>
    </row>
    <row r="1332" spans="1:4" x14ac:dyDescent="0.2">
      <c r="A1332" s="55">
        <v>1271</v>
      </c>
      <c r="B1332" s="1232">
        <f>'Expenditures 15-22'!K168</f>
        <v>797969</v>
      </c>
      <c r="C1332" s="14" t="s">
        <v>672</v>
      </c>
      <c r="D1332" s="14" t="str">
        <f t="shared" si="19"/>
        <v>Error?</v>
      </c>
    </row>
    <row r="1333" spans="1:4" x14ac:dyDescent="0.2">
      <c r="A1333" s="55">
        <v>1272</v>
      </c>
      <c r="B1333" s="1232">
        <f>'Expenditures 15-22'!K169</f>
        <v>216203</v>
      </c>
      <c r="C1333" s="14" t="s">
        <v>672</v>
      </c>
      <c r="D1333" s="14" t="str">
        <f t="shared" si="19"/>
        <v>Error?</v>
      </c>
    </row>
    <row r="1334" spans="1:4" x14ac:dyDescent="0.2">
      <c r="A1334" s="83">
        <v>1273</v>
      </c>
      <c r="D1334" s="14" t="str">
        <f t="shared" si="19"/>
        <v>OK</v>
      </c>
    </row>
    <row r="1335" spans="1:4" x14ac:dyDescent="0.2">
      <c r="A1335" s="55">
        <v>1274</v>
      </c>
      <c r="B1335" s="1232">
        <f>'Expenditures 15-22'!C176</f>
        <v>191141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191141</v>
      </c>
      <c r="C1339" s="14" t="s">
        <v>672</v>
      </c>
      <c r="D1339" s="14" t="str">
        <f t="shared" si="19"/>
        <v>Error?</v>
      </c>
    </row>
    <row r="1340" spans="1:4" x14ac:dyDescent="0.2">
      <c r="A1340" s="55">
        <v>1279</v>
      </c>
      <c r="B1340" s="1232">
        <f>'Expenditures 15-22'!C204</f>
        <v>191141</v>
      </c>
      <c r="C1340" s="14" t="s">
        <v>672</v>
      </c>
      <c r="D1340" s="14" t="str">
        <f t="shared" si="19"/>
        <v>Error?</v>
      </c>
    </row>
    <row r="1341" spans="1:4" x14ac:dyDescent="0.2">
      <c r="A1341" s="55">
        <v>1280</v>
      </c>
      <c r="B1341" s="1232">
        <f>'Expenditures 15-22'!D176</f>
        <v>2036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2036</v>
      </c>
      <c r="C1345" s="14" t="s">
        <v>672</v>
      </c>
      <c r="D1345" s="14" t="str">
        <f t="shared" si="20"/>
        <v>Error?</v>
      </c>
    </row>
    <row r="1346" spans="1:4" x14ac:dyDescent="0.2">
      <c r="A1346" s="55">
        <v>1285</v>
      </c>
      <c r="B1346" s="1232">
        <f>'Expenditures 15-22'!D204</f>
        <v>2036</v>
      </c>
      <c r="C1346" s="14" t="s">
        <v>672</v>
      </c>
      <c r="D1346" s="14" t="str">
        <f t="shared" si="20"/>
        <v>Error?</v>
      </c>
    </row>
    <row r="1347" spans="1:4" x14ac:dyDescent="0.2">
      <c r="A1347" s="55">
        <v>1286</v>
      </c>
      <c r="B1347" s="1232">
        <f>'Expenditures 15-22'!E176</f>
        <v>68478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68478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68478</v>
      </c>
      <c r="C1353" s="14" t="s">
        <v>672</v>
      </c>
      <c r="D1353" s="14" t="str">
        <f t="shared" si="20"/>
        <v>Error?</v>
      </c>
    </row>
    <row r="1354" spans="1:4" x14ac:dyDescent="0.2">
      <c r="A1354" s="55">
        <v>1293</v>
      </c>
      <c r="B1354" s="1232">
        <f>'Expenditures 15-22'!F176</f>
        <v>34440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34440</v>
      </c>
      <c r="C1358" s="14" t="s">
        <v>672</v>
      </c>
      <c r="D1358" s="14" t="str">
        <f t="shared" si="20"/>
        <v>Error?</v>
      </c>
    </row>
    <row r="1359" spans="1:4" x14ac:dyDescent="0.2">
      <c r="A1359" s="55">
        <v>1298</v>
      </c>
      <c r="B1359" s="1232">
        <f>'Expenditures 15-22'!F204</f>
        <v>34440</v>
      </c>
      <c r="C1359" s="14" t="s">
        <v>672</v>
      </c>
      <c r="D1359" s="14" t="str">
        <f t="shared" si="20"/>
        <v>Error?</v>
      </c>
    </row>
    <row r="1360" spans="1:4" x14ac:dyDescent="0.2">
      <c r="A1360" s="55">
        <v>1299</v>
      </c>
      <c r="B1360" s="1232">
        <f>'Expenditures 15-22'!G176</f>
        <v>130803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130803</v>
      </c>
      <c r="C1364" s="14" t="s">
        <v>672</v>
      </c>
      <c r="D1364" s="14" t="str">
        <f t="shared" si="20"/>
        <v>Error?</v>
      </c>
    </row>
    <row r="1365" spans="1:4" x14ac:dyDescent="0.2">
      <c r="A1365" s="55">
        <v>1304</v>
      </c>
      <c r="B1365" s="1232">
        <f>'Expenditures 15-22'!G204</f>
        <v>130803</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68521</v>
      </c>
      <c r="C1375" s="14" t="s">
        <v>672</v>
      </c>
      <c r="D1375" s="14" t="str">
        <f t="shared" si="20"/>
        <v>Error?</v>
      </c>
    </row>
    <row r="1376" spans="1:4" x14ac:dyDescent="0.2">
      <c r="A1376" s="55">
        <v>1315</v>
      </c>
      <c r="B1376" s="1232">
        <f>'Expenditures 15-22'!H204</f>
        <v>68521</v>
      </c>
      <c r="C1376" s="14" t="s">
        <v>672</v>
      </c>
      <c r="D1376" s="14" t="str">
        <f t="shared" si="20"/>
        <v>Error?</v>
      </c>
    </row>
    <row r="1377" spans="1:4" x14ac:dyDescent="0.2">
      <c r="A1377" s="55">
        <v>1316</v>
      </c>
      <c r="B1377" s="1232">
        <f>'Expenditures 15-22'!K176</f>
        <v>426898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426898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68521</v>
      </c>
      <c r="C1387" s="14" t="s">
        <v>672</v>
      </c>
      <c r="D1387" s="14" t="str">
        <f t="shared" si="20"/>
        <v>Error?</v>
      </c>
    </row>
    <row r="1388" spans="1:4" x14ac:dyDescent="0.2">
      <c r="A1388" s="55">
        <v>1327</v>
      </c>
      <c r="B1388" s="1232">
        <f>'Expenditures 15-22'!K204</f>
        <v>495419</v>
      </c>
      <c r="C1388" s="14" t="s">
        <v>672</v>
      </c>
      <c r="D1388" s="14" t="str">
        <f t="shared" si="20"/>
        <v>Error?</v>
      </c>
    </row>
    <row r="1389" spans="1:4" x14ac:dyDescent="0.2">
      <c r="A1389" s="55">
        <v>1328</v>
      </c>
      <c r="B1389" s="1232">
        <f>'Expenditures 15-22'!K205</f>
        <v>89447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1437</v>
      </c>
      <c r="D1407" s="14" t="str">
        <f t="shared" ref="D1407:D1470" si="21">IF(ISBLANK(B1407),"OK",IF(A1407-B1407=0,"OK","Error?"))</f>
        <v>Error?</v>
      </c>
    </row>
    <row r="1408" spans="1:4" x14ac:dyDescent="0.2">
      <c r="A1408" s="55">
        <v>1347</v>
      </c>
      <c r="B1408" s="1232">
        <f>'Expenditures 15-22'!D217</f>
        <v>3666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194851</v>
      </c>
      <c r="C1410" s="14" t="s">
        <v>672</v>
      </c>
      <c r="D1410" s="14" t="str">
        <f t="shared" si="21"/>
        <v>Error?</v>
      </c>
    </row>
    <row r="1411" spans="1:4" x14ac:dyDescent="0.2">
      <c r="A1411" s="55">
        <v>1350</v>
      </c>
      <c r="B1411" s="1232">
        <f>'Expenditures 15-22'!D226</f>
        <v>5862</v>
      </c>
      <c r="D1411" s="14" t="str">
        <f t="shared" si="21"/>
        <v>Error?</v>
      </c>
    </row>
    <row r="1412" spans="1:4" x14ac:dyDescent="0.2">
      <c r="A1412" s="55">
        <v>1351</v>
      </c>
      <c r="B1412" s="1232">
        <f>'Expenditures 15-22'!D227</f>
        <v>1417</v>
      </c>
      <c r="D1412" s="14" t="str">
        <f t="shared" si="21"/>
        <v>Error?</v>
      </c>
    </row>
    <row r="1413" spans="1:4" x14ac:dyDescent="0.2">
      <c r="A1413" s="55">
        <v>1352</v>
      </c>
      <c r="B1413" s="1232">
        <f>'Expenditures 15-22'!D228</f>
        <v>5650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972</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13901</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2523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2523</v>
      </c>
      <c r="C1421" s="14" t="s">
        <v>672</v>
      </c>
      <c r="D1421" s="14" t="str">
        <f t="shared" si="21"/>
        <v>Error?</v>
      </c>
    </row>
    <row r="1422" spans="1:4" x14ac:dyDescent="0.2">
      <c r="A1422" s="55">
        <v>1361</v>
      </c>
      <c r="B1422" s="1232">
        <f>'Expenditures 15-22'!D239</f>
        <v>1761</v>
      </c>
      <c r="D1422" s="14" t="str">
        <f t="shared" si="21"/>
        <v>Error?</v>
      </c>
    </row>
    <row r="1423" spans="1:4" x14ac:dyDescent="0.2">
      <c r="A1423" s="55">
        <v>1362</v>
      </c>
      <c r="B1423" s="1232">
        <f>'Expenditures 15-22'!D240</f>
        <v>2996</v>
      </c>
      <c r="D1423" s="14" t="str">
        <f t="shared" si="21"/>
        <v>Error?</v>
      </c>
    </row>
    <row r="1424" spans="1:4" x14ac:dyDescent="0.2">
      <c r="A1424" s="55">
        <v>1363</v>
      </c>
      <c r="B1424" s="1232">
        <f>'Expenditures 15-22'!D251</f>
        <v>4757</v>
      </c>
      <c r="C1424" s="14" t="s">
        <v>672</v>
      </c>
      <c r="D1424" s="14" t="str">
        <f t="shared" si="21"/>
        <v>Error?</v>
      </c>
    </row>
    <row r="1425" spans="1:4" x14ac:dyDescent="0.2">
      <c r="A1425" s="55">
        <v>1364</v>
      </c>
      <c r="B1425" s="1232">
        <f>'Expenditures 15-22'!D253</f>
        <v>35519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35519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18319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71668</v>
      </c>
      <c r="D1431" s="14" t="str">
        <f t="shared" si="21"/>
        <v>Error?</v>
      </c>
    </row>
    <row r="1432" spans="1:4" x14ac:dyDescent="0.2">
      <c r="A1432" s="55">
        <v>1371</v>
      </c>
      <c r="B1432" s="1232">
        <f>'Expenditures 15-22'!D261</f>
        <v>37236</v>
      </c>
      <c r="D1432" s="14" t="str">
        <f t="shared" si="21"/>
        <v>Error?</v>
      </c>
    </row>
    <row r="1433" spans="1:4" x14ac:dyDescent="0.2">
      <c r="A1433" s="55">
        <v>1372</v>
      </c>
      <c r="B1433" s="1232">
        <f>'Expenditures 15-22'!D262</f>
        <v>34783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162006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218706</v>
      </c>
      <c r="C1446" s="14" t="s">
        <v>672</v>
      </c>
      <c r="D1446" s="14" t="str">
        <f t="shared" si="21"/>
        <v>Error?</v>
      </c>
    </row>
    <row r="1447" spans="1:4" x14ac:dyDescent="0.2">
      <c r="A1447" s="55">
        <v>1386</v>
      </c>
      <c r="B1447" s="1232">
        <f>'Expenditures 15-22'!D274</f>
        <v>22391</v>
      </c>
      <c r="D1447" s="14" t="str">
        <f t="shared" si="21"/>
        <v>Error?</v>
      </c>
    </row>
    <row r="1448" spans="1:4" x14ac:dyDescent="0.2">
      <c r="A1448" s="55">
        <v>1387</v>
      </c>
      <c r="B1448" s="1232">
        <f>'Expenditures 15-22'!D288</f>
        <v>435948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1437</v>
      </c>
      <c r="C1471" s="14" t="s">
        <v>672</v>
      </c>
      <c r="D1471" s="14" t="str">
        <f t="shared" ref="D1471:D1534" si="22">IF(ISBLANK(B1471),"OK",IF(A1471-B1471=0,"OK","Error?"))</f>
        <v>Error?</v>
      </c>
    </row>
    <row r="1472" spans="1:4" x14ac:dyDescent="0.2">
      <c r="A1472" s="55">
        <v>1411</v>
      </c>
      <c r="B1472" s="1232">
        <f>'Expenditures 15-22'!K217</f>
        <v>3666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194851</v>
      </c>
      <c r="C1474" s="14" t="s">
        <v>672</v>
      </c>
      <c r="D1474" s="14" t="str">
        <f t="shared" si="22"/>
        <v>Error?</v>
      </c>
    </row>
    <row r="1475" spans="1:4" x14ac:dyDescent="0.2">
      <c r="A1475" s="55">
        <v>1414</v>
      </c>
      <c r="B1475" s="1232">
        <f>'Expenditures 15-22'!K226</f>
        <v>5862</v>
      </c>
      <c r="C1475" s="14" t="s">
        <v>672</v>
      </c>
      <c r="D1475" s="14" t="str">
        <f t="shared" si="22"/>
        <v>Error?</v>
      </c>
    </row>
    <row r="1476" spans="1:4" x14ac:dyDescent="0.2">
      <c r="A1476" s="55">
        <v>1415</v>
      </c>
      <c r="B1476" s="1232">
        <f>'Expenditures 15-22'!K227</f>
        <v>1417</v>
      </c>
      <c r="C1476" s="14" t="s">
        <v>672</v>
      </c>
      <c r="D1476" s="14" t="str">
        <f t="shared" si="22"/>
        <v>Error?</v>
      </c>
    </row>
    <row r="1477" spans="1:4" x14ac:dyDescent="0.2">
      <c r="A1477" s="55">
        <v>1416</v>
      </c>
      <c r="B1477" s="1232">
        <f>'Expenditures 15-22'!K228</f>
        <v>5650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972</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13901</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2523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2523</v>
      </c>
      <c r="C1485" s="14" t="s">
        <v>672</v>
      </c>
      <c r="D1485" s="14" t="str">
        <f t="shared" si="22"/>
        <v>Error?</v>
      </c>
    </row>
    <row r="1486" spans="1:4" x14ac:dyDescent="0.2">
      <c r="A1486" s="55">
        <v>1425</v>
      </c>
      <c r="B1486" s="1232">
        <f>'Expenditures 15-22'!K239</f>
        <v>1761</v>
      </c>
      <c r="C1486" s="14" t="s">
        <v>672</v>
      </c>
      <c r="D1486" s="14" t="str">
        <f t="shared" si="22"/>
        <v>Error?</v>
      </c>
    </row>
    <row r="1487" spans="1:4" x14ac:dyDescent="0.2">
      <c r="A1487" s="55">
        <v>1426</v>
      </c>
      <c r="B1487" s="1232">
        <f>'Expenditures 15-22'!K240</f>
        <v>2996</v>
      </c>
      <c r="C1487" s="14" t="s">
        <v>672</v>
      </c>
      <c r="D1487" s="14" t="str">
        <f t="shared" si="22"/>
        <v>Error?</v>
      </c>
    </row>
    <row r="1488" spans="1:4" x14ac:dyDescent="0.2">
      <c r="A1488" s="55">
        <v>1427</v>
      </c>
      <c r="B1488" s="1232">
        <f>'Expenditures 15-22'!K251</f>
        <v>4757</v>
      </c>
      <c r="C1488" s="14" t="s">
        <v>672</v>
      </c>
      <c r="D1488" s="14" t="str">
        <f t="shared" si="22"/>
        <v>Error?</v>
      </c>
    </row>
    <row r="1489" spans="1:4" x14ac:dyDescent="0.2">
      <c r="A1489" s="55">
        <v>1428</v>
      </c>
      <c r="B1489" s="1232">
        <f>'Expenditures 15-22'!K253</f>
        <v>35519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35519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18319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71668</v>
      </c>
      <c r="C1495" s="14" t="s">
        <v>672</v>
      </c>
      <c r="D1495" s="14" t="str">
        <f t="shared" si="22"/>
        <v>Error?</v>
      </c>
    </row>
    <row r="1496" spans="1:4" x14ac:dyDescent="0.2">
      <c r="A1496" s="55">
        <v>1435</v>
      </c>
      <c r="B1496" s="1232">
        <f>'Expenditures 15-22'!K261</f>
        <v>37236</v>
      </c>
      <c r="C1496" s="14" t="s">
        <v>672</v>
      </c>
      <c r="D1496" s="14" t="str">
        <f t="shared" si="22"/>
        <v>Error?</v>
      </c>
    </row>
    <row r="1497" spans="1:4" x14ac:dyDescent="0.2">
      <c r="A1497" s="55">
        <v>1436</v>
      </c>
      <c r="B1497" s="1232">
        <f>'Expenditures 15-22'!K262</f>
        <v>34783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162006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218706</v>
      </c>
      <c r="C1510" s="14" t="s">
        <v>672</v>
      </c>
      <c r="D1510" s="14" t="str">
        <f t="shared" si="22"/>
        <v>Error?</v>
      </c>
    </row>
    <row r="1511" spans="1:4" x14ac:dyDescent="0.2">
      <c r="A1511" s="55">
        <v>1450</v>
      </c>
      <c r="B1511" s="1232">
        <f>'Expenditures 15-22'!K274</f>
        <v>22391</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435948</v>
      </c>
      <c r="C1517" s="14" t="s">
        <v>672</v>
      </c>
      <c r="D1517" s="14" t="str">
        <f t="shared" si="22"/>
        <v>Error?</v>
      </c>
    </row>
    <row r="1518" spans="1:4" x14ac:dyDescent="0.2">
      <c r="A1518" s="55">
        <v>1457</v>
      </c>
      <c r="B1518" s="1232">
        <f>'Expenditures 15-22'!K289</f>
        <v>52349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2538613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2924890</v>
      </c>
      <c r="C1630" s="14" t="s">
        <v>672</v>
      </c>
      <c r="D1630" s="14" t="str">
        <f t="shared" si="24"/>
        <v>Error?</v>
      </c>
    </row>
    <row r="1631" spans="1:4" x14ac:dyDescent="0.2">
      <c r="A1631" s="55">
        <v>1570</v>
      </c>
      <c r="B1631" s="1232">
        <f>'Acct Summary 7-8'!D79</f>
        <v>1037884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1111456</v>
      </c>
      <c r="C1644" s="14" t="s">
        <v>672</v>
      </c>
      <c r="D1644" s="14" t="str">
        <f t="shared" si="24"/>
        <v>Error?</v>
      </c>
    </row>
    <row r="1645" spans="1:4" x14ac:dyDescent="0.2">
      <c r="A1645" s="55">
        <v>1584</v>
      </c>
      <c r="B1645" s="1232">
        <f>'Acct Summary 7-8'!E79</f>
        <v>711163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781752</v>
      </c>
      <c r="C1658" s="14" t="s">
        <v>672</v>
      </c>
      <c r="D1658" s="14" t="str">
        <f t="shared" si="24"/>
        <v>Error?</v>
      </c>
    </row>
    <row r="1659" spans="1:4" x14ac:dyDescent="0.2">
      <c r="A1659" s="55">
        <v>1598</v>
      </c>
      <c r="B1659" s="1232">
        <f>'Acct Summary 7-8'!F79</f>
        <v>818984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992127</v>
      </c>
      <c r="C1672" s="14" t="s">
        <v>672</v>
      </c>
      <c r="D1672" s="14" t="str">
        <f t="shared" si="25"/>
        <v>Error?</v>
      </c>
    </row>
    <row r="1673" spans="1:4" x14ac:dyDescent="0.2">
      <c r="A1673" s="55">
        <v>1612</v>
      </c>
      <c r="B1673" s="1232">
        <f>'Acct Summary 7-8'!G79</f>
        <v>636792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689141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1088026</v>
      </c>
      <c r="C1744" s="14" t="s">
        <v>672</v>
      </c>
      <c r="D1744" s="14" t="str">
        <f t="shared" si="26"/>
        <v>Error?</v>
      </c>
    </row>
    <row r="1745" spans="1:5" x14ac:dyDescent="0.2">
      <c r="A1745" s="55">
        <v>1684</v>
      </c>
      <c r="B1745" s="1232">
        <f>'Tax Sched 24'!B5</f>
        <v>295659</v>
      </c>
      <c r="C1745" s="14" t="s">
        <v>672</v>
      </c>
      <c r="D1745" s="14" t="str">
        <f t="shared" si="26"/>
        <v>Error?</v>
      </c>
    </row>
    <row r="1746" spans="1:5" x14ac:dyDescent="0.2">
      <c r="A1746" s="55">
        <v>1685</v>
      </c>
      <c r="B1746" s="1232">
        <f>'Tax Sched 24'!B6</f>
        <v>502471</v>
      </c>
      <c r="C1746" s="14" t="s">
        <v>672</v>
      </c>
      <c r="D1746" s="14" t="str">
        <f t="shared" si="26"/>
        <v>Error?</v>
      </c>
    </row>
    <row r="1747" spans="1:5" x14ac:dyDescent="0.2">
      <c r="A1747" s="55">
        <v>1686</v>
      </c>
      <c r="B1747" s="1232">
        <f>'Tax Sched 24'!B7</f>
        <v>118264</v>
      </c>
      <c r="C1747" s="14" t="s">
        <v>672</v>
      </c>
      <c r="D1747" s="14" t="str">
        <f t="shared" si="26"/>
        <v>Error?</v>
      </c>
    </row>
    <row r="1748" spans="1:5" x14ac:dyDescent="0.2">
      <c r="A1748" s="55">
        <v>1687</v>
      </c>
      <c r="B1748" s="1232">
        <f>'Tax Sched 24'!B8</f>
        <v>228437</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449048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23570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2963450</v>
      </c>
      <c r="C1759" s="14" t="s">
        <v>672</v>
      </c>
      <c r="D1759" s="14" t="str">
        <f t="shared" si="26"/>
        <v>Error?</v>
      </c>
    </row>
    <row r="1760" spans="1:5" x14ac:dyDescent="0.2">
      <c r="A1760" s="55">
        <v>1699</v>
      </c>
      <c r="B1760" s="1232">
        <f>'Tax Sched 24'!D4</f>
        <v>765412</v>
      </c>
      <c r="C1760" s="14" t="s">
        <v>672</v>
      </c>
      <c r="D1760" s="14" t="str">
        <f t="shared" si="26"/>
        <v>Error?</v>
      </c>
    </row>
    <row r="1761" spans="1:5" x14ac:dyDescent="0.2">
      <c r="A1761" s="55">
        <v>1700</v>
      </c>
      <c r="B1761" s="1232">
        <f>'Tax Sched 24'!D5</f>
        <v>207992</v>
      </c>
      <c r="C1761" s="14" t="s">
        <v>672</v>
      </c>
      <c r="D1761" s="14" t="str">
        <f t="shared" si="26"/>
        <v>Error?</v>
      </c>
    </row>
    <row r="1762" spans="1:5" s="80" customFormat="1" x14ac:dyDescent="0.2">
      <c r="A1762" s="55">
        <v>1701</v>
      </c>
      <c r="B1762" s="1232">
        <f>'Tax Sched 24'!D6</f>
        <v>356857</v>
      </c>
      <c r="C1762" s="14" t="s">
        <v>672</v>
      </c>
      <c r="D1762" s="14" t="str">
        <f t="shared" si="26"/>
        <v>Error?</v>
      </c>
      <c r="E1762" s="81"/>
    </row>
    <row r="1763" spans="1:5" x14ac:dyDescent="0.2">
      <c r="A1763" s="55">
        <v>1702</v>
      </c>
      <c r="B1763" s="1232">
        <f>'Tax Sched 24'!D7</f>
        <v>83197</v>
      </c>
      <c r="C1763" s="14" t="s">
        <v>672</v>
      </c>
      <c r="D1763" s="14" t="str">
        <f t="shared" si="26"/>
        <v>Error?</v>
      </c>
    </row>
    <row r="1764" spans="1:5" x14ac:dyDescent="0.2">
      <c r="A1764" s="55">
        <v>1703</v>
      </c>
      <c r="B1764" s="1232">
        <f>'Tax Sched 24'!D8</f>
        <v>157018</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309830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16639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2074762</v>
      </c>
      <c r="C1775" s="14" t="s">
        <v>672</v>
      </c>
      <c r="D1775" s="14" t="str">
        <f t="shared" si="26"/>
        <v>Error?</v>
      </c>
    </row>
    <row r="1776" spans="1:5" x14ac:dyDescent="0.2">
      <c r="A1776" s="55">
        <v>1715</v>
      </c>
      <c r="B1776" s="1232">
        <f>'Tax Sched 24'!C4</f>
        <v>322614</v>
      </c>
      <c r="D1776" s="14" t="str">
        <f t="shared" si="26"/>
        <v>Error?</v>
      </c>
    </row>
    <row r="1777" spans="1:4" x14ac:dyDescent="0.2">
      <c r="A1777" s="55">
        <v>1716</v>
      </c>
      <c r="B1777" s="1232">
        <f>'Tax Sched 24'!C5</f>
        <v>87667</v>
      </c>
      <c r="D1777" s="14" t="str">
        <f t="shared" si="26"/>
        <v>Error?</v>
      </c>
    </row>
    <row r="1778" spans="1:4" x14ac:dyDescent="0.2">
      <c r="A1778" s="55">
        <v>1717</v>
      </c>
      <c r="B1778" s="1232">
        <f>'Tax Sched 24'!C6</f>
        <v>145614</v>
      </c>
      <c r="D1778" s="14" t="str">
        <f t="shared" si="26"/>
        <v>Error?</v>
      </c>
    </row>
    <row r="1779" spans="1:4" x14ac:dyDescent="0.2">
      <c r="A1779" s="55">
        <v>1718</v>
      </c>
      <c r="B1779" s="1232">
        <f>'Tax Sched 24'!C7</f>
        <v>35067</v>
      </c>
      <c r="D1779" s="14" t="str">
        <f t="shared" si="26"/>
        <v>Error?</v>
      </c>
    </row>
    <row r="1780" spans="1:4" x14ac:dyDescent="0.2">
      <c r="A1780" s="55">
        <v>1719</v>
      </c>
      <c r="B1780" s="1232">
        <f>'Tax Sched 24'!C8</f>
        <v>71419</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139218</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6931</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888688</v>
      </c>
      <c r="C1791" s="14" t="s">
        <v>672</v>
      </c>
      <c r="D1791" s="14" t="str">
        <f t="shared" ref="D1791:D1854" si="27">IF(ISBLANK(B1791),"OK",IF(A1791-B1791=0,"OK","Error?"))</f>
        <v>Error?</v>
      </c>
    </row>
    <row r="1792" spans="1:4" x14ac:dyDescent="0.2">
      <c r="A1792" s="55">
        <v>1731</v>
      </c>
      <c r="B1792" s="1232">
        <f>'Tax Sched 24'!F4</f>
        <v>747988</v>
      </c>
      <c r="C1792" s="14" t="s">
        <v>672</v>
      </c>
      <c r="D1792" s="14" t="str">
        <f t="shared" si="27"/>
        <v>Error?</v>
      </c>
    </row>
    <row r="1793" spans="1:4" x14ac:dyDescent="0.2">
      <c r="A1793" s="55">
        <v>1732</v>
      </c>
      <c r="B1793" s="1232">
        <f>'Tax Sched 24'!F5</f>
        <v>203257</v>
      </c>
      <c r="C1793" s="14" t="s">
        <v>672</v>
      </c>
      <c r="D1793" s="14" t="str">
        <f t="shared" si="27"/>
        <v>Error?</v>
      </c>
    </row>
    <row r="1794" spans="1:4" x14ac:dyDescent="0.2">
      <c r="A1794" s="55">
        <v>1733</v>
      </c>
      <c r="B1794" s="1232">
        <f>'Tax Sched 24'!F6</f>
        <v>337611</v>
      </c>
      <c r="C1794" s="14" t="s">
        <v>672</v>
      </c>
      <c r="D1794" s="14" t="str">
        <f t="shared" si="27"/>
        <v>Error?</v>
      </c>
    </row>
    <row r="1795" spans="1:4" x14ac:dyDescent="0.2">
      <c r="A1795" s="55">
        <v>1734</v>
      </c>
      <c r="B1795" s="1232">
        <f>'Tax Sched 24'!F7</f>
        <v>81303</v>
      </c>
      <c r="C1795" s="14" t="s">
        <v>672</v>
      </c>
      <c r="D1795" s="14" t="str">
        <f t="shared" si="27"/>
        <v>Error?</v>
      </c>
    </row>
    <row r="1796" spans="1:4" x14ac:dyDescent="0.2">
      <c r="A1796" s="55">
        <v>1735</v>
      </c>
      <c r="B1796" s="1232">
        <f>'Tax Sched 24'!F8</f>
        <v>165585</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322781</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16070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1070602</v>
      </c>
      <c r="D1808" s="14" t="str">
        <f t="shared" si="27"/>
        <v>Error?</v>
      </c>
    </row>
    <row r="1809" spans="1:4" x14ac:dyDescent="0.2">
      <c r="A1809" s="55">
        <v>1748</v>
      </c>
      <c r="B1809" s="1232">
        <f>'Tax Sched 24'!E5</f>
        <v>290924</v>
      </c>
      <c r="D1809" s="14" t="str">
        <f t="shared" si="27"/>
        <v>Error?</v>
      </c>
    </row>
    <row r="1810" spans="1:4" x14ac:dyDescent="0.2">
      <c r="A1810" s="55">
        <v>1749</v>
      </c>
      <c r="B1810" s="1232">
        <f>'Tax Sched 24'!E6</f>
        <v>483225</v>
      </c>
      <c r="D1810" s="14" t="str">
        <f t="shared" si="27"/>
        <v>Error?</v>
      </c>
    </row>
    <row r="1811" spans="1:4" x14ac:dyDescent="0.2">
      <c r="A1811" s="55">
        <v>1750</v>
      </c>
      <c r="B1811" s="1232">
        <f>'Tax Sched 24'!E7</f>
        <v>116370</v>
      </c>
      <c r="D1811" s="14" t="str">
        <f t="shared" si="27"/>
        <v>Error?</v>
      </c>
    </row>
    <row r="1812" spans="1:4" x14ac:dyDescent="0.2">
      <c r="A1812" s="55">
        <v>1751</v>
      </c>
      <c r="B1812" s="1232">
        <f>'Tax Sched 24'!E8</f>
        <v>237004</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461999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23001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2949134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2314538</v>
      </c>
      <c r="C1939" s="14" t="s">
        <v>672</v>
      </c>
      <c r="D1939" s="14" t="str">
        <f t="shared" si="29"/>
        <v>Error?</v>
      </c>
    </row>
    <row r="1940" spans="1:5" x14ac:dyDescent="0.2">
      <c r="A1940" s="55">
        <v>1879</v>
      </c>
      <c r="B1940" s="1232">
        <f>'Short-Term Long-Term Debt 25'!F49</f>
        <v>83696</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23540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23540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23540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142942</v>
      </c>
      <c r="D2008" s="14" t="str">
        <f t="shared" si="30"/>
        <v>Error?</v>
      </c>
    </row>
    <row r="2009" spans="1:4" x14ac:dyDescent="0.2">
      <c r="A2009" s="55">
        <v>1948</v>
      </c>
      <c r="B2009" s="1232">
        <f>'Cap Outlay Deprec 27'!C8</f>
        <v>32799884</v>
      </c>
      <c r="D2009" s="14" t="str">
        <f t="shared" si="30"/>
        <v>Error?</v>
      </c>
    </row>
    <row r="2010" spans="1:4" x14ac:dyDescent="0.2">
      <c r="A2010" s="55">
        <v>1949</v>
      </c>
      <c r="B2010" s="1232">
        <f>'Cap Outlay Deprec 27'!C10</f>
        <v>65159</v>
      </c>
      <c r="D2010" s="14" t="str">
        <f t="shared" si="30"/>
        <v>Error?</v>
      </c>
    </row>
    <row r="2011" spans="1:4" x14ac:dyDescent="0.2">
      <c r="A2011" s="55">
        <v>1950</v>
      </c>
      <c r="B2011" s="1232">
        <f>'Cap Outlay Deprec 27'!C12</f>
        <v>1459670</v>
      </c>
      <c r="D2011" s="14" t="str">
        <f t="shared" si="30"/>
        <v>Error?</v>
      </c>
    </row>
    <row r="2012" spans="1:4" x14ac:dyDescent="0.2">
      <c r="A2012" s="55">
        <v>1951</v>
      </c>
      <c r="B2012" s="1232">
        <f>'Cap Outlay Deprec 27'!C13</f>
        <v>736248</v>
      </c>
      <c r="D2012" s="14" t="str">
        <f t="shared" si="30"/>
        <v>Error?</v>
      </c>
    </row>
    <row r="2013" spans="1:4" x14ac:dyDescent="0.2">
      <c r="A2013" s="55">
        <v>1952</v>
      </c>
      <c r="B2013" s="1232">
        <f>'Cap Outlay Deprec 27'!C16</f>
        <v>35203903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147077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65838</v>
      </c>
      <c r="D2017" s="14" t="str">
        <f t="shared" si="30"/>
        <v>Error?</v>
      </c>
    </row>
    <row r="2018" spans="1:4" x14ac:dyDescent="0.2">
      <c r="A2018" s="55">
        <v>1957</v>
      </c>
      <c r="B2018" s="1232">
        <f>'Cap Outlay Deprec 27'!D13</f>
        <v>130803</v>
      </c>
      <c r="D2018" s="14" t="str">
        <f t="shared" si="30"/>
        <v>Error?</v>
      </c>
    </row>
    <row r="2019" spans="1:4" x14ac:dyDescent="0.2">
      <c r="A2019" s="55">
        <v>1958</v>
      </c>
      <c r="B2019" s="1232">
        <f>'Cap Outlay Deprec 27'!D16</f>
        <v>343718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74300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132688</v>
      </c>
      <c r="D2023" s="14" t="str">
        <f t="shared" si="30"/>
        <v>Error?</v>
      </c>
    </row>
    <row r="2024" spans="1:4" x14ac:dyDescent="0.2">
      <c r="A2024" s="55">
        <v>1963</v>
      </c>
      <c r="B2024" s="1232">
        <f>'Cap Outlay Deprec 27'!E13</f>
        <v>39250</v>
      </c>
      <c r="D2024" s="14" t="str">
        <f t="shared" si="30"/>
        <v>Error?</v>
      </c>
    </row>
    <row r="2025" spans="1:4" x14ac:dyDescent="0.2">
      <c r="A2025" s="55">
        <v>1964</v>
      </c>
      <c r="B2025" s="1232">
        <f>'Cap Outlay Deprec 27'!E16</f>
        <v>246238</v>
      </c>
      <c r="C2025" s="14" t="s">
        <v>672</v>
      </c>
      <c r="D2025" s="14" t="str">
        <f t="shared" si="30"/>
        <v>Error?</v>
      </c>
    </row>
    <row r="2026" spans="1:4" x14ac:dyDescent="0.2">
      <c r="A2026" s="55">
        <v>1965</v>
      </c>
      <c r="B2026" s="1232">
        <f>'Cap Outlay Deprec 27'!F5</f>
        <v>142942</v>
      </c>
      <c r="C2026" s="14" t="s">
        <v>672</v>
      </c>
      <c r="D2026" s="14" t="str">
        <f t="shared" si="30"/>
        <v>Error?</v>
      </c>
    </row>
    <row r="2027" spans="1:4" x14ac:dyDescent="0.2">
      <c r="A2027" s="55">
        <v>1966</v>
      </c>
      <c r="B2027" s="1232">
        <f>'Cap Outlay Deprec 27'!F8</f>
        <v>32872661</v>
      </c>
      <c r="C2027" s="14" t="s">
        <v>672</v>
      </c>
      <c r="D2027" s="14" t="str">
        <f t="shared" si="30"/>
        <v>Error?</v>
      </c>
    </row>
    <row r="2028" spans="1:4" x14ac:dyDescent="0.2">
      <c r="A2028" s="55">
        <v>1967</v>
      </c>
      <c r="B2028" s="1232">
        <f>'Cap Outlay Deprec 27'!F10</f>
        <v>65159</v>
      </c>
      <c r="C2028" s="14" t="s">
        <v>672</v>
      </c>
      <c r="D2028" s="14" t="str">
        <f t="shared" si="30"/>
        <v>Error?</v>
      </c>
    </row>
    <row r="2029" spans="1:4" x14ac:dyDescent="0.2">
      <c r="A2029" s="55">
        <v>1968</v>
      </c>
      <c r="B2029" s="1232">
        <f>'Cap Outlay Deprec 27'!F12</f>
        <v>1392820</v>
      </c>
      <c r="C2029" s="14" t="s">
        <v>672</v>
      </c>
      <c r="D2029" s="14" t="str">
        <f t="shared" si="30"/>
        <v>Error?</v>
      </c>
    </row>
    <row r="2030" spans="1:4" x14ac:dyDescent="0.2">
      <c r="A2030" s="55">
        <v>1969</v>
      </c>
      <c r="B2030" s="1232">
        <f>'Cap Outlay Deprec 27'!F13</f>
        <v>827801</v>
      </c>
      <c r="C2030" s="14" t="s">
        <v>672</v>
      </c>
      <c r="D2030" s="14" t="str">
        <f t="shared" si="30"/>
        <v>Error?</v>
      </c>
    </row>
    <row r="2031" spans="1:4" x14ac:dyDescent="0.2">
      <c r="A2031" s="55">
        <v>1970</v>
      </c>
      <c r="B2031" s="1232">
        <f>'Cap Outlay Deprec 27'!F16</f>
        <v>35301383</v>
      </c>
      <c r="C2031" s="14" t="s">
        <v>672</v>
      </c>
      <c r="D2031" s="14" t="str">
        <f t="shared" si="30"/>
        <v>Error?</v>
      </c>
    </row>
    <row r="2032" spans="1:4" x14ac:dyDescent="0.2">
      <c r="A2032" s="83">
        <v>1971</v>
      </c>
      <c r="D2032" s="14" t="str">
        <f t="shared" si="30"/>
        <v>OK</v>
      </c>
    </row>
    <row r="2033" spans="1:4" x14ac:dyDescent="0.2">
      <c r="A2033" s="55">
        <v>1972</v>
      </c>
      <c r="B2033" s="1232">
        <f>'Cap Outlay Deprec 27'!H8</f>
        <v>10210216</v>
      </c>
      <c r="D2033" s="14" t="str">
        <f t="shared" si="30"/>
        <v>Error?</v>
      </c>
    </row>
    <row r="2034" spans="1:4" x14ac:dyDescent="0.2">
      <c r="A2034" s="55">
        <v>1973</v>
      </c>
      <c r="B2034" s="1232">
        <f>'Cap Outlay Deprec 27'!H10</f>
        <v>57214</v>
      </c>
      <c r="D2034" s="14" t="str">
        <f t="shared" si="30"/>
        <v>Error?</v>
      </c>
    </row>
    <row r="2035" spans="1:4" x14ac:dyDescent="0.2">
      <c r="A2035" s="55">
        <v>1974</v>
      </c>
      <c r="B2035" s="1232">
        <f>'Cap Outlay Deprec 27'!H12</f>
        <v>742063</v>
      </c>
      <c r="D2035" s="14" t="str">
        <f t="shared" si="30"/>
        <v>Error?</v>
      </c>
    </row>
    <row r="2036" spans="1:4" x14ac:dyDescent="0.2">
      <c r="A2036" s="55">
        <v>1975</v>
      </c>
      <c r="B2036" s="1232">
        <f>'Cap Outlay Deprec 27'!H13</f>
        <v>654367</v>
      </c>
      <c r="D2036" s="14" t="str">
        <f t="shared" si="30"/>
        <v>Error?</v>
      </c>
    </row>
    <row r="2037" spans="1:4" x14ac:dyDescent="0.2">
      <c r="A2037" s="55">
        <v>1976</v>
      </c>
      <c r="B2037" s="1232">
        <f>'Cap Outlay Deprec 27'!H16</f>
        <v>11663860</v>
      </c>
      <c r="C2037" s="14" t="s">
        <v>672</v>
      </c>
      <c r="D2037" s="14" t="str">
        <f t="shared" si="30"/>
        <v>Error?</v>
      </c>
    </row>
    <row r="2038" spans="1:4" x14ac:dyDescent="0.2">
      <c r="A2038" s="83">
        <v>1977</v>
      </c>
      <c r="D2038" s="14" t="str">
        <f t="shared" si="30"/>
        <v>OK</v>
      </c>
    </row>
    <row r="2039" spans="1:4" x14ac:dyDescent="0.2">
      <c r="A2039" s="55">
        <v>1978</v>
      </c>
      <c r="B2039" s="1232">
        <f>'Cap Outlay Deprec 27'!I8</f>
        <v>609736</v>
      </c>
      <c r="D2039" s="14" t="str">
        <f t="shared" si="30"/>
        <v>Error?</v>
      </c>
    </row>
    <row r="2040" spans="1:4" x14ac:dyDescent="0.2">
      <c r="A2040" s="55">
        <v>1979</v>
      </c>
      <c r="B2040" s="1232">
        <f>'Cap Outlay Deprec 27'!I10</f>
        <v>1247</v>
      </c>
      <c r="D2040" s="14" t="str">
        <f t="shared" si="30"/>
        <v>Error?</v>
      </c>
    </row>
    <row r="2041" spans="1:4" x14ac:dyDescent="0.2">
      <c r="A2041" s="55">
        <v>1980</v>
      </c>
      <c r="B2041" s="1232">
        <f>'Cap Outlay Deprec 27'!I12</f>
        <v>139282</v>
      </c>
      <c r="D2041" s="14" t="str">
        <f t="shared" si="30"/>
        <v>Error?</v>
      </c>
    </row>
    <row r="2042" spans="1:4" x14ac:dyDescent="0.2">
      <c r="A2042" s="55">
        <v>1981</v>
      </c>
      <c r="B2042" s="1232">
        <f>'Cap Outlay Deprec 27'!I13</f>
        <v>85215</v>
      </c>
      <c r="D2042" s="14" t="str">
        <f t="shared" si="30"/>
        <v>Error?</v>
      </c>
    </row>
    <row r="2043" spans="1:4" x14ac:dyDescent="0.2">
      <c r="A2043" s="55">
        <v>1982</v>
      </c>
      <c r="B2043" s="1232">
        <f>'Cap Outlay Deprec 27'!I16</f>
        <v>835480</v>
      </c>
      <c r="C2043" s="14" t="s">
        <v>672</v>
      </c>
      <c r="D2043" s="14" t="str">
        <f t="shared" si="30"/>
        <v>Error?</v>
      </c>
    </row>
    <row r="2044" spans="1:4" x14ac:dyDescent="0.2">
      <c r="A2044" s="83">
        <v>1983</v>
      </c>
      <c r="D2044" s="14" t="str">
        <f t="shared" si="30"/>
        <v>OK</v>
      </c>
    </row>
    <row r="2045" spans="1:4" x14ac:dyDescent="0.2">
      <c r="A2045" s="55">
        <v>1984</v>
      </c>
      <c r="B2045" s="1232">
        <f>'Cap Outlay Deprec 27'!J8</f>
        <v>74300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132688</v>
      </c>
      <c r="D2047" s="14" t="str">
        <f t="shared" ref="D2047:D2110" si="31">IF(ISBLANK(B2047),"OK",IF(A2047-B2047=0,"OK","Error?"))</f>
        <v>Error?</v>
      </c>
    </row>
    <row r="2048" spans="1:4" x14ac:dyDescent="0.2">
      <c r="A2048" s="55">
        <v>1987</v>
      </c>
      <c r="B2048" s="1232">
        <f>'Cap Outlay Deprec 27'!J13</f>
        <v>39250</v>
      </c>
      <c r="D2048" s="14" t="str">
        <f t="shared" si="31"/>
        <v>Error?</v>
      </c>
    </row>
    <row r="2049" spans="1:4" x14ac:dyDescent="0.2">
      <c r="A2049" s="55">
        <v>1988</v>
      </c>
      <c r="B2049" s="1232">
        <f>'Cap Outlay Deprec 27'!J16</f>
        <v>246238</v>
      </c>
      <c r="C2049" s="14" t="s">
        <v>672</v>
      </c>
      <c r="D2049" s="14" t="str">
        <f t="shared" si="31"/>
        <v>Error?</v>
      </c>
    </row>
    <row r="2050" spans="1:4" x14ac:dyDescent="0.2">
      <c r="A2050" s="83">
        <v>1989</v>
      </c>
      <c r="D2050" s="14" t="str">
        <f t="shared" si="31"/>
        <v>OK</v>
      </c>
    </row>
    <row r="2051" spans="1:4" x14ac:dyDescent="0.2">
      <c r="A2051" s="55">
        <v>1990</v>
      </c>
      <c r="B2051" s="1232">
        <f>'Cap Outlay Deprec 27'!K8</f>
        <v>10745652</v>
      </c>
      <c r="C2051" s="14" t="s">
        <v>672</v>
      </c>
      <c r="D2051" s="14" t="str">
        <f t="shared" si="31"/>
        <v>Error?</v>
      </c>
    </row>
    <row r="2052" spans="1:4" x14ac:dyDescent="0.2">
      <c r="A2052" s="55">
        <v>1991</v>
      </c>
      <c r="B2052" s="1232">
        <f>'Cap Outlay Deprec 27'!K10</f>
        <v>58461</v>
      </c>
      <c r="C2052" s="14" t="s">
        <v>672</v>
      </c>
      <c r="D2052" s="14" t="str">
        <f t="shared" si="31"/>
        <v>Error?</v>
      </c>
    </row>
    <row r="2053" spans="1:4" x14ac:dyDescent="0.2">
      <c r="A2053" s="55">
        <v>1992</v>
      </c>
      <c r="B2053" s="1232">
        <f>'Cap Outlay Deprec 27'!K12</f>
        <v>748657</v>
      </c>
      <c r="C2053" s="14" t="s">
        <v>672</v>
      </c>
      <c r="D2053" s="14" t="str">
        <f t="shared" si="31"/>
        <v>Error?</v>
      </c>
    </row>
    <row r="2054" spans="1:4" x14ac:dyDescent="0.2">
      <c r="A2054" s="55">
        <v>1993</v>
      </c>
      <c r="B2054" s="1232">
        <f>'Cap Outlay Deprec 27'!K13</f>
        <v>700332</v>
      </c>
      <c r="C2054" s="14" t="s">
        <v>672</v>
      </c>
      <c r="D2054" s="14" t="str">
        <f t="shared" si="31"/>
        <v>Error?</v>
      </c>
    </row>
    <row r="2055" spans="1:4" x14ac:dyDescent="0.2">
      <c r="A2055" s="55">
        <v>1994</v>
      </c>
      <c r="B2055" s="1232">
        <f>'Cap Outlay Deprec 27'!K16</f>
        <v>12253102</v>
      </c>
      <c r="C2055" s="14" t="s">
        <v>672</v>
      </c>
      <c r="D2055" s="14" t="str">
        <f t="shared" si="31"/>
        <v>Error?</v>
      </c>
    </row>
    <row r="2056" spans="1:4" x14ac:dyDescent="0.2">
      <c r="A2056" s="55">
        <v>1995</v>
      </c>
      <c r="B2056" s="1232">
        <f>'Cap Outlay Deprec 27'!L5</f>
        <v>142942</v>
      </c>
      <c r="C2056" s="14" t="s">
        <v>672</v>
      </c>
      <c r="D2056" s="14" t="str">
        <f t="shared" si="31"/>
        <v>Error?</v>
      </c>
    </row>
    <row r="2057" spans="1:4" x14ac:dyDescent="0.2">
      <c r="A2057" s="55">
        <v>1996</v>
      </c>
      <c r="B2057" s="1232">
        <f>'Cap Outlay Deprec 27'!L8</f>
        <v>22127009</v>
      </c>
      <c r="C2057" s="14" t="s">
        <v>672</v>
      </c>
      <c r="D2057" s="14" t="str">
        <f t="shared" si="31"/>
        <v>Error?</v>
      </c>
    </row>
    <row r="2058" spans="1:4" x14ac:dyDescent="0.2">
      <c r="A2058" s="55">
        <v>1997</v>
      </c>
      <c r="B2058" s="1232">
        <f>'Cap Outlay Deprec 27'!L10</f>
        <v>6698</v>
      </c>
      <c r="C2058" s="14" t="s">
        <v>672</v>
      </c>
      <c r="D2058" s="14" t="str">
        <f t="shared" si="31"/>
        <v>Error?</v>
      </c>
    </row>
    <row r="2059" spans="1:4" x14ac:dyDescent="0.2">
      <c r="A2059" s="55">
        <v>1998</v>
      </c>
      <c r="B2059" s="1232">
        <f>'Cap Outlay Deprec 27'!L12</f>
        <v>644163</v>
      </c>
      <c r="C2059" s="14" t="s">
        <v>672</v>
      </c>
      <c r="D2059" s="14" t="str">
        <f t="shared" si="31"/>
        <v>Error?</v>
      </c>
    </row>
    <row r="2060" spans="1:4" x14ac:dyDescent="0.2">
      <c r="A2060" s="55">
        <v>1999</v>
      </c>
      <c r="B2060" s="1232">
        <f>'Cap Outlay Deprec 27'!L13</f>
        <v>127469</v>
      </c>
      <c r="C2060" s="14" t="s">
        <v>672</v>
      </c>
      <c r="D2060" s="14" t="str">
        <f t="shared" si="31"/>
        <v>Error?</v>
      </c>
    </row>
    <row r="2061" spans="1:4" x14ac:dyDescent="0.2">
      <c r="A2061" s="55">
        <v>2000</v>
      </c>
      <c r="B2061" s="1232">
        <f>'Cap Outlay Deprec 27'!L16</f>
        <v>23048281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692928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692928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8729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781752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1484432</v>
      </c>
      <c r="C2551" s="14" t="s">
        <v>672</v>
      </c>
      <c r="D2551" s="14" t="str">
        <f t="shared" si="38"/>
        <v>Error?</v>
      </c>
    </row>
    <row r="2552" spans="1:4" x14ac:dyDescent="0.2">
      <c r="A2552" s="83">
        <v>2491</v>
      </c>
      <c r="D2552" s="14" t="str">
        <f t="shared" si="38"/>
        <v>OK</v>
      </c>
    </row>
    <row r="2553" spans="1:4" x14ac:dyDescent="0.2">
      <c r="A2553" s="55">
        <v>2492</v>
      </c>
      <c r="B2553" s="1232">
        <f>'Acct Summary 7-8'!C6</f>
        <v>8559561</v>
      </c>
      <c r="C2553" s="14" t="s">
        <v>672</v>
      </c>
      <c r="D2553" s="14" t="str">
        <f t="shared" si="38"/>
        <v>Error?</v>
      </c>
    </row>
    <row r="2554" spans="1:4" x14ac:dyDescent="0.2">
      <c r="A2554" s="55">
        <v>2493</v>
      </c>
      <c r="B2554" s="1232">
        <f>'Acct Summary 7-8'!C7</f>
        <v>1474045</v>
      </c>
      <c r="C2554" s="14" t="s">
        <v>672</v>
      </c>
      <c r="D2554" s="14" t="str">
        <f t="shared" si="38"/>
        <v>Error?</v>
      </c>
    </row>
    <row r="2555" spans="1:4" x14ac:dyDescent="0.2">
      <c r="A2555" s="55">
        <v>2494</v>
      </c>
      <c r="B2555" s="1232">
        <f>'Acct Summary 7-8'!C8</f>
        <v>11535009</v>
      </c>
      <c r="C2555" s="14" t="s">
        <v>672</v>
      </c>
      <c r="D2555" s="14" t="str">
        <f t="shared" si="38"/>
        <v>Error?</v>
      </c>
    </row>
    <row r="2556" spans="1:4" x14ac:dyDescent="0.2">
      <c r="A2556" s="55">
        <v>2495</v>
      </c>
      <c r="B2556" s="1232">
        <f>'Acct Summary 7-8'!C12</f>
        <v>6883784</v>
      </c>
      <c r="C2556" s="14" t="s">
        <v>672</v>
      </c>
      <c r="D2556" s="14" t="str">
        <f t="shared" si="38"/>
        <v>Error?</v>
      </c>
    </row>
    <row r="2557" spans="1:4" x14ac:dyDescent="0.2">
      <c r="A2557" s="55">
        <v>2496</v>
      </c>
      <c r="B2557" s="1232">
        <f>'Acct Summary 7-8'!C13</f>
        <v>3282907</v>
      </c>
      <c r="C2557" s="14" t="s">
        <v>672</v>
      </c>
      <c r="D2557" s="14" t="str">
        <f t="shared" si="38"/>
        <v>Error?</v>
      </c>
    </row>
    <row r="2558" spans="1:4" x14ac:dyDescent="0.2">
      <c r="A2558" s="55">
        <v>2497</v>
      </c>
      <c r="B2558" s="1232">
        <f>'Acct Summary 7-8'!C14</f>
        <v>285165</v>
      </c>
      <c r="C2558" s="14" t="s">
        <v>672</v>
      </c>
      <c r="D2558" s="14" t="str">
        <f t="shared" si="38"/>
        <v>Error?</v>
      </c>
    </row>
    <row r="2559" spans="1:4" x14ac:dyDescent="0.2">
      <c r="A2559" s="55">
        <v>2498</v>
      </c>
      <c r="B2559" s="1232">
        <f>'Acct Summary 7-8'!C15</f>
        <v>696876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11148732</v>
      </c>
      <c r="C2561" s="14" t="s">
        <v>672</v>
      </c>
      <c r="D2561" s="14" t="str">
        <f t="shared" si="39"/>
        <v>Error?</v>
      </c>
    </row>
    <row r="2562" spans="1:4" x14ac:dyDescent="0.2">
      <c r="A2562" s="55">
        <v>2501</v>
      </c>
      <c r="B2562" s="1232">
        <f>'Acct Summary 7-8'!C20</f>
        <v>386277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481340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481340</v>
      </c>
      <c r="C2568" s="14" t="s">
        <v>672</v>
      </c>
      <c r="D2568" s="14" t="str">
        <f t="shared" si="39"/>
        <v>Error?</v>
      </c>
    </row>
    <row r="2569" spans="1:4" x14ac:dyDescent="0.2">
      <c r="A2569" s="55">
        <v>2508</v>
      </c>
      <c r="B2569" s="1232">
        <f>'Acct Summary 7-8'!D13</f>
        <v>461871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461871</v>
      </c>
      <c r="C2573" s="14" t="s">
        <v>672</v>
      </c>
      <c r="D2573" s="14" t="str">
        <f t="shared" si="39"/>
        <v>Error?</v>
      </c>
    </row>
    <row r="2574" spans="1:4" x14ac:dyDescent="0.2">
      <c r="A2574" s="55">
        <v>2513</v>
      </c>
      <c r="B2574" s="1232">
        <f>'Acct Summary 7-8'!D20</f>
        <v>19469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266350</v>
      </c>
      <c r="C2591" s="14" t="s">
        <v>672</v>
      </c>
      <c r="D2591" s="14" t="str">
        <f t="shared" si="39"/>
        <v>Error?</v>
      </c>
    </row>
    <row r="2592" spans="1:4" x14ac:dyDescent="0.2">
      <c r="A2592" s="83">
        <v>2531</v>
      </c>
      <c r="D2592" s="14" t="str">
        <f t="shared" si="39"/>
        <v>OK</v>
      </c>
    </row>
    <row r="2593" spans="1:4" x14ac:dyDescent="0.2">
      <c r="A2593" s="55">
        <v>2532</v>
      </c>
      <c r="B2593" s="1232">
        <f>'Acct Summary 7-8'!F6</f>
        <v>318516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584866</v>
      </c>
      <c r="C2595" s="14" t="s">
        <v>672</v>
      </c>
      <c r="D2595" s="14" t="str">
        <f t="shared" si="39"/>
        <v>Error?</v>
      </c>
    </row>
    <row r="2596" spans="1:4" x14ac:dyDescent="0.2">
      <c r="A2596" s="55">
        <v>2535</v>
      </c>
      <c r="B2596" s="1232">
        <f>'Acct Summary 7-8'!F13</f>
        <v>426898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68521</v>
      </c>
      <c r="C2599" s="14" t="s">
        <v>672</v>
      </c>
      <c r="D2599" s="14" t="str">
        <f t="shared" si="39"/>
        <v>Error?</v>
      </c>
    </row>
    <row r="2600" spans="1:4" x14ac:dyDescent="0.2">
      <c r="A2600" s="55">
        <v>2539</v>
      </c>
      <c r="B2600" s="1232">
        <f>'Acct Summary 7-8'!F17</f>
        <v>495419</v>
      </c>
      <c r="C2600" s="14" t="s">
        <v>672</v>
      </c>
      <c r="D2600" s="14" t="str">
        <f t="shared" si="39"/>
        <v>Error?</v>
      </c>
    </row>
    <row r="2601" spans="1:4" x14ac:dyDescent="0.2">
      <c r="A2601" s="55">
        <v>2540</v>
      </c>
      <c r="B2601" s="1232">
        <f>'Acct Summary 7-8'!F20</f>
        <v>89447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488297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488297</v>
      </c>
      <c r="C2606" s="14" t="s">
        <v>672</v>
      </c>
      <c r="D2606" s="14" t="str">
        <f t="shared" si="39"/>
        <v>Error?</v>
      </c>
    </row>
    <row r="2607" spans="1:4" x14ac:dyDescent="0.2">
      <c r="A2607" s="55">
        <v>2546</v>
      </c>
      <c r="B2607" s="1232">
        <f>'Acct Summary 7-8'!G12</f>
        <v>194851</v>
      </c>
      <c r="C2607" s="14" t="s">
        <v>672</v>
      </c>
      <c r="D2607" s="14" t="str">
        <f t="shared" si="39"/>
        <v>Error?</v>
      </c>
    </row>
    <row r="2608" spans="1:4" x14ac:dyDescent="0.2">
      <c r="A2608" s="55">
        <v>2547</v>
      </c>
      <c r="B2608" s="1232">
        <f>'Acct Summary 7-8'!G13</f>
        <v>218706</v>
      </c>
      <c r="C2608" s="14" t="s">
        <v>672</v>
      </c>
      <c r="D2608" s="14" t="str">
        <f t="shared" si="39"/>
        <v>Error?</v>
      </c>
    </row>
    <row r="2609" spans="1:4" x14ac:dyDescent="0.2">
      <c r="A2609" s="55">
        <v>2548</v>
      </c>
      <c r="B2609" s="1232">
        <f>'Acct Summary 7-8'!G14</f>
        <v>22391</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435948</v>
      </c>
      <c r="C2612" s="14" t="s">
        <v>672</v>
      </c>
      <c r="D2612" s="14" t="str">
        <f t="shared" si="39"/>
        <v>Error?</v>
      </c>
    </row>
    <row r="2613" spans="1:4" x14ac:dyDescent="0.2">
      <c r="A2613" s="55">
        <v>2552</v>
      </c>
      <c r="B2613" s="1232">
        <f>'Acct Summary 7-8'!G20</f>
        <v>52349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1014172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1014172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797969</v>
      </c>
      <c r="C2634" s="14" t="s">
        <v>672</v>
      </c>
      <c r="D2634" s="14" t="str">
        <f t="shared" si="40"/>
        <v>Error?</v>
      </c>
    </row>
    <row r="2635" spans="1:4" x14ac:dyDescent="0.2">
      <c r="A2635" s="55">
        <v>2574</v>
      </c>
      <c r="B2635" s="1232">
        <f>'Acct Summary 7-8'!E17</f>
        <v>797969</v>
      </c>
      <c r="C2635" s="14" t="s">
        <v>672</v>
      </c>
      <c r="D2635" s="14" t="str">
        <f t="shared" si="40"/>
        <v>Error?</v>
      </c>
    </row>
    <row r="2636" spans="1:4" x14ac:dyDescent="0.2">
      <c r="A2636" s="55">
        <v>2575</v>
      </c>
      <c r="B2636" s="1232">
        <f>'Acct Summary 7-8'!E20</f>
        <v>216203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1183123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1183123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290977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1183123</v>
      </c>
      <c r="D2912" s="14" t="str">
        <f t="shared" si="44"/>
        <v>Error?</v>
      </c>
    </row>
    <row r="2913" spans="1:4" x14ac:dyDescent="0.2">
      <c r="A2913" s="55">
        <v>2852</v>
      </c>
      <c r="B2913" s="1232">
        <f>'Assets-Liab 5-6'!I41</f>
        <v>1183123</v>
      </c>
      <c r="C2913" s="14" t="s">
        <v>672</v>
      </c>
      <c r="D2913" s="14" t="str">
        <f t="shared" si="44"/>
        <v>Error?</v>
      </c>
    </row>
    <row r="2914" spans="1:4" x14ac:dyDescent="0.2">
      <c r="A2914" s="55">
        <v>2853</v>
      </c>
      <c r="B2914" s="1232">
        <f>'Assets-Liab 5-6'!L33</f>
        <v>203209</v>
      </c>
      <c r="D2914" s="14" t="str">
        <f t="shared" si="44"/>
        <v>Error?</v>
      </c>
    </row>
    <row r="2915" spans="1:4" x14ac:dyDescent="0.2">
      <c r="A2915" s="83">
        <v>2854</v>
      </c>
      <c r="D2915" s="14" t="str">
        <f t="shared" si="44"/>
        <v>OK</v>
      </c>
    </row>
    <row r="2916" spans="1:4" x14ac:dyDescent="0.2">
      <c r="A2916" s="55">
        <v>2855</v>
      </c>
      <c r="B2916" s="1232">
        <f>'Assets-Liab 5-6'!L34</f>
        <v>203209</v>
      </c>
      <c r="C2916" s="14" t="s">
        <v>672</v>
      </c>
      <c r="D2916" s="14" t="str">
        <f t="shared" si="44"/>
        <v>Error?</v>
      </c>
    </row>
    <row r="2917" spans="1:4" x14ac:dyDescent="0.2">
      <c r="A2917" s="55">
        <v>2856</v>
      </c>
      <c r="B2917" s="1232">
        <f>'Assets-Liab 5-6'!L41</f>
        <v>290977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692928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692928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250655</v>
      </c>
      <c r="D3055" s="14" t="str">
        <f t="shared" si="46"/>
        <v>Error?</v>
      </c>
    </row>
    <row r="3056" spans="1:4" x14ac:dyDescent="0.2">
      <c r="A3056" s="55">
        <v>2995</v>
      </c>
      <c r="B3056" s="1232">
        <f>'Expenditures 15-22'!D10</f>
        <v>82210</v>
      </c>
      <c r="D3056" s="14" t="str">
        <f t="shared" si="46"/>
        <v>Error?</v>
      </c>
    </row>
    <row r="3057" spans="1:4" x14ac:dyDescent="0.2">
      <c r="A3057" s="55">
        <v>2996</v>
      </c>
      <c r="B3057" s="1232">
        <f>'Expenditures 15-22'!E10</f>
        <v>12126</v>
      </c>
      <c r="D3057" s="14" t="str">
        <f t="shared" si="46"/>
        <v>Error?</v>
      </c>
    </row>
    <row r="3058" spans="1:4" x14ac:dyDescent="0.2">
      <c r="A3058" s="55">
        <v>2997</v>
      </c>
      <c r="B3058" s="1232">
        <f>'Expenditures 15-22'!F10</f>
        <v>80797</v>
      </c>
      <c r="D3058" s="14" t="str">
        <f t="shared" si="46"/>
        <v>Error?</v>
      </c>
    </row>
    <row r="3059" spans="1:4" x14ac:dyDescent="0.2">
      <c r="A3059" s="55">
        <v>2998</v>
      </c>
      <c r="B3059" s="1232">
        <f>'Expenditures 15-22'!G10</f>
        <v>22681</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448469</v>
      </c>
      <c r="C3062" s="14" t="s">
        <v>672</v>
      </c>
      <c r="D3062" s="14" t="str">
        <f t="shared" si="46"/>
        <v>Error?</v>
      </c>
    </row>
    <row r="3063" spans="1:4" x14ac:dyDescent="0.2">
      <c r="A3063" s="83">
        <v>3002</v>
      </c>
      <c r="D3063" s="14" t="str">
        <f t="shared" si="46"/>
        <v>OK</v>
      </c>
    </row>
    <row r="3064" spans="1:4" x14ac:dyDescent="0.2">
      <c r="A3064" s="55">
        <v>3003</v>
      </c>
      <c r="B3064" s="1232">
        <f>'Expenditures 15-22'!D213</f>
        <v>5474</v>
      </c>
      <c r="D3064" s="14" t="str">
        <f t="shared" si="46"/>
        <v>Error?</v>
      </c>
    </row>
    <row r="3065" spans="1:4" x14ac:dyDescent="0.2">
      <c r="A3065" s="55">
        <v>3004</v>
      </c>
      <c r="B3065" s="1232">
        <f>'Expenditures 15-22'!K213</f>
        <v>5474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87768</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4693</v>
      </c>
      <c r="C3225" s="14" t="s">
        <v>672</v>
      </c>
      <c r="D3225" s="14" t="str">
        <f t="shared" si="49"/>
        <v>Error?</v>
      </c>
    </row>
    <row r="3226" spans="1:4" x14ac:dyDescent="0.2">
      <c r="A3226" s="55">
        <v>3165</v>
      </c>
      <c r="B3226" s="1232">
        <f>'Acct Summary 7-8'!I8</f>
        <v>4693</v>
      </c>
      <c r="C3226" s="14" t="s">
        <v>672</v>
      </c>
      <c r="D3226" s="14" t="str">
        <f t="shared" si="49"/>
        <v>Error?</v>
      </c>
    </row>
    <row r="3227" spans="1:4" x14ac:dyDescent="0.2">
      <c r="A3227" s="55">
        <v>3166</v>
      </c>
      <c r="B3227" s="1232">
        <f>'Acct Summary 7-8'!I20</f>
        <v>4693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386277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54103</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54103</v>
      </c>
      <c r="C3238" s="14" t="s">
        <v>672</v>
      </c>
      <c r="D3238" s="14" t="str">
        <f t="shared" si="49"/>
        <v>Error?</v>
      </c>
    </row>
    <row r="3239" spans="1:4" x14ac:dyDescent="0.2">
      <c r="A3239" s="55">
        <v>3178</v>
      </c>
      <c r="B3239" s="1232">
        <f>'Acct Summary 7-8'!D78</f>
        <v>73572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83696</v>
      </c>
      <c r="D3251" s="14" t="str">
        <f t="shared" si="49"/>
        <v>Error?</v>
      </c>
    </row>
    <row r="3252" spans="1:4" x14ac:dyDescent="0.2">
      <c r="A3252" s="55">
        <v>3191</v>
      </c>
      <c r="B3252" s="1232">
        <f>'Acct Summary 7-8'!F44</f>
        <v>83696</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83696</v>
      </c>
      <c r="C3255" s="14" t="s">
        <v>672</v>
      </c>
      <c r="D3255" s="14" t="str">
        <f t="shared" si="49"/>
        <v>Error?</v>
      </c>
    </row>
    <row r="3256" spans="1:4" x14ac:dyDescent="0.2">
      <c r="A3256" s="55">
        <v>3195</v>
      </c>
      <c r="B3256" s="1232">
        <f>'Acct Summary 7-8'!F78</f>
        <v>173143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52349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145614</v>
      </c>
      <c r="D3275" s="14" t="str">
        <f t="shared" si="50"/>
        <v>Error?</v>
      </c>
    </row>
    <row r="3276" spans="1:4" x14ac:dyDescent="0.2">
      <c r="A3276" s="55">
        <v>3215</v>
      </c>
      <c r="B3276" s="1232">
        <f>'Acct Summary 7-8'!E76</f>
        <v>145614</v>
      </c>
      <c r="C3276" s="14" t="s">
        <v>672</v>
      </c>
      <c r="D3276" s="14" t="str">
        <f t="shared" si="50"/>
        <v>Error?</v>
      </c>
    </row>
    <row r="3277" spans="1:4" x14ac:dyDescent="0.2">
      <c r="A3277" s="55">
        <v>3216</v>
      </c>
      <c r="B3277" s="1232">
        <f>'Acct Summary 7-8'!E77</f>
        <v>-145614</v>
      </c>
      <c r="C3277" s="14" t="s">
        <v>672</v>
      </c>
      <c r="D3277" s="14" t="str">
        <f t="shared" si="50"/>
        <v>Error?</v>
      </c>
    </row>
    <row r="3278" spans="1:4" x14ac:dyDescent="0.2">
      <c r="A3278" s="55">
        <v>3217</v>
      </c>
      <c r="B3278" s="1232">
        <f>'Acct Summary 7-8'!E78</f>
        <v>70589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4693</v>
      </c>
      <c r="C3320" s="14" t="s">
        <v>672</v>
      </c>
      <c r="D3320" s="14" t="str">
        <f t="shared" si="50"/>
        <v>Error?</v>
      </c>
    </row>
    <row r="3321" spans="1:4" x14ac:dyDescent="0.2">
      <c r="A3321" s="55">
        <v>3260</v>
      </c>
      <c r="B3321" s="1232">
        <f>'Acct Summary 7-8'!I79</f>
        <v>1178430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1183123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991973</v>
      </c>
      <c r="D3366" s="14" t="str">
        <f t="shared" si="51"/>
        <v>Error?</v>
      </c>
    </row>
    <row r="3367" spans="1:4" x14ac:dyDescent="0.2">
      <c r="A3367" s="55">
        <v>3306</v>
      </c>
      <c r="B3367" s="1232">
        <f>'Expenditures 15-22'!C19</f>
        <v>218007</v>
      </c>
      <c r="D3367" s="14" t="str">
        <f t="shared" si="51"/>
        <v>Error?</v>
      </c>
    </row>
    <row r="3368" spans="1:4" x14ac:dyDescent="0.2">
      <c r="A3368" s="55">
        <v>3307</v>
      </c>
      <c r="B3368" s="1232">
        <f>'Expenditures 15-22'!D8</f>
        <v>87026</v>
      </c>
      <c r="D3368" s="14" t="str">
        <f t="shared" si="51"/>
        <v>Error?</v>
      </c>
    </row>
    <row r="3369" spans="1:4" x14ac:dyDescent="0.2">
      <c r="A3369" s="55">
        <v>3308</v>
      </c>
      <c r="B3369" s="1232">
        <f>'Expenditures 15-22'!D19</f>
        <v>32050</v>
      </c>
      <c r="D3369" s="14" t="str">
        <f t="shared" si="51"/>
        <v>Error?</v>
      </c>
    </row>
    <row r="3370" spans="1:4" x14ac:dyDescent="0.2">
      <c r="A3370" s="55">
        <v>3309</v>
      </c>
      <c r="B3370" s="1232">
        <f>'Expenditures 15-22'!E8</f>
        <v>6234</v>
      </c>
      <c r="D3370" s="14" t="str">
        <f t="shared" si="51"/>
        <v>Error?</v>
      </c>
    </row>
    <row r="3371" spans="1:4" x14ac:dyDescent="0.2">
      <c r="A3371" s="55">
        <v>3310</v>
      </c>
      <c r="B3371" s="1232">
        <f>'Expenditures 15-22'!E19</f>
        <v>2948</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1502</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1085233</v>
      </c>
      <c r="C3380" s="14" t="s">
        <v>672</v>
      </c>
      <c r="D3380" s="14" t="str">
        <f t="shared" si="51"/>
        <v>Error?</v>
      </c>
    </row>
    <row r="3381" spans="1:4" x14ac:dyDescent="0.2">
      <c r="A3381" s="55">
        <v>3320</v>
      </c>
      <c r="B3381" s="1232">
        <f>'Expenditures 15-22'!K19</f>
        <v>254507</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88052</v>
      </c>
      <c r="D3387" s="14" t="str">
        <f t="shared" si="51"/>
        <v>Error?</v>
      </c>
    </row>
    <row r="3388" spans="1:4" x14ac:dyDescent="0.2">
      <c r="A3388" s="55">
        <v>3327</v>
      </c>
      <c r="B3388" s="1232">
        <f>'Expenditures 15-22'!D211</f>
        <v>86822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88052</v>
      </c>
      <c r="C3390" s="14" t="s">
        <v>672</v>
      </c>
      <c r="D3390" s="14" t="str">
        <f t="shared" si="51"/>
        <v>Error?</v>
      </c>
    </row>
    <row r="3391" spans="1:4" x14ac:dyDescent="0.2">
      <c r="A3391" s="55">
        <v>3330</v>
      </c>
      <c r="B3391" s="1232">
        <f>'Expenditures 15-22'!K211</f>
        <v>86822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16971</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1118674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903732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781752</v>
      </c>
      <c r="D3417" s="14" t="str">
        <f t="shared" si="52"/>
        <v>Error?</v>
      </c>
    </row>
    <row r="3418" spans="1:4" x14ac:dyDescent="0.2">
      <c r="A3418" s="83">
        <v>3357</v>
      </c>
      <c r="D3418" s="14" t="str">
        <f t="shared" si="52"/>
        <v>OK</v>
      </c>
    </row>
    <row r="3419" spans="1:4" x14ac:dyDescent="0.2">
      <c r="A3419" s="55">
        <v>3358</v>
      </c>
      <c r="B3419" s="1232">
        <f>'Assets-Liab 5-6'!F4</f>
        <v>992127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681277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290977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228436</v>
      </c>
      <c r="C3446" s="14" t="s">
        <v>672</v>
      </c>
      <c r="D3446" s="14" t="str">
        <f t="shared" si="52"/>
        <v>Error?</v>
      </c>
    </row>
    <row r="3447" spans="1:4" x14ac:dyDescent="0.2">
      <c r="A3447" s="55">
        <v>3386</v>
      </c>
      <c r="B3447" s="1232">
        <f>'Tax Sched 24'!D16</f>
        <v>157018</v>
      </c>
      <c r="C3447" s="14" t="s">
        <v>672</v>
      </c>
      <c r="D3447" s="14" t="str">
        <f t="shared" si="52"/>
        <v>Error?</v>
      </c>
    </row>
    <row r="3448" spans="1:4" x14ac:dyDescent="0.2">
      <c r="A3448" s="55">
        <v>3387</v>
      </c>
      <c r="B3448" s="1232">
        <f>'Tax Sched 24'!C16</f>
        <v>71418</v>
      </c>
      <c r="D3448" s="14" t="str">
        <f t="shared" si="52"/>
        <v>Error?</v>
      </c>
    </row>
    <row r="3449" spans="1:4" x14ac:dyDescent="0.2">
      <c r="A3449" s="55">
        <v>3388</v>
      </c>
      <c r="B3449" s="1232">
        <f>'Tax Sched 24'!F16</f>
        <v>165586</v>
      </c>
      <c r="C3449" s="14" t="s">
        <v>672</v>
      </c>
      <c r="D3449" s="14" t="str">
        <f t="shared" si="52"/>
        <v>Error?</v>
      </c>
    </row>
    <row r="3450" spans="1:4" x14ac:dyDescent="0.2">
      <c r="A3450" s="55">
        <v>3389</v>
      </c>
      <c r="B3450" s="1232">
        <f>'Tax Sched 24'!E16</f>
        <v>237004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54103</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253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253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253</v>
      </c>
      <c r="D3567" s="14" t="str">
        <f t="shared" si="54"/>
        <v>Error?</v>
      </c>
    </row>
    <row r="3568" spans="1:4" x14ac:dyDescent="0.2">
      <c r="A3568" s="55">
        <v>3507</v>
      </c>
      <c r="B3568" s="1232">
        <f>'Assets-Liab 5-6'!K41</f>
        <v>253</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253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253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29539</v>
      </c>
      <c r="C3725" s="14" t="s">
        <v>672</v>
      </c>
      <c r="D3725" s="14" t="str">
        <f t="shared" si="57"/>
        <v>Error?</v>
      </c>
    </row>
    <row r="3726" spans="1:4" x14ac:dyDescent="0.2">
      <c r="A3726" s="55">
        <v>3665</v>
      </c>
      <c r="B3726" s="1232">
        <f>'Tax Sched 24'!D13</f>
        <v>20799</v>
      </c>
      <c r="C3726" s="14" t="s">
        <v>672</v>
      </c>
      <c r="D3726" s="14" t="str">
        <f t="shared" si="57"/>
        <v>Error?</v>
      </c>
    </row>
    <row r="3727" spans="1:4" x14ac:dyDescent="0.2">
      <c r="A3727" s="55">
        <v>3666</v>
      </c>
      <c r="B3727" s="1232">
        <f>'Tax Sched 24'!C13</f>
        <v>8740</v>
      </c>
      <c r="D3727" s="14" t="str">
        <f t="shared" si="57"/>
        <v>Error?</v>
      </c>
    </row>
    <row r="3728" spans="1:4" x14ac:dyDescent="0.2">
      <c r="A3728" s="55">
        <v>3667</v>
      </c>
      <c r="B3728" s="1232">
        <f>'Tax Sched 24'!F13</f>
        <v>20265</v>
      </c>
      <c r="C3728" s="14" t="s">
        <v>672</v>
      </c>
      <c r="D3728" s="14" t="str">
        <f t="shared" si="57"/>
        <v>Error?</v>
      </c>
    </row>
    <row r="3729" spans="1:4" x14ac:dyDescent="0.2">
      <c r="A3729" s="55">
        <v>3668</v>
      </c>
      <c r="B3729" s="1232">
        <f>'Tax Sched 24'!E13</f>
        <v>29005</v>
      </c>
      <c r="D3729" s="14" t="str">
        <f t="shared" si="57"/>
        <v>Error?</v>
      </c>
    </row>
    <row r="3730" spans="1:4" x14ac:dyDescent="0.2">
      <c r="A3730" s="55">
        <v>3669</v>
      </c>
      <c r="B3730" s="1232">
        <f>'ICR Computation 30'!E10</f>
        <v>463338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3034157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14569166</v>
      </c>
      <c r="C4122" s="14" t="s">
        <v>672</v>
      </c>
      <c r="D4122" s="14" t="str">
        <f t="shared" si="63"/>
        <v>Error?</v>
      </c>
    </row>
    <row r="4123" spans="1:4" x14ac:dyDescent="0.2">
      <c r="A4123" s="55">
        <v>4062</v>
      </c>
      <c r="B4123" s="1232">
        <f>'Acct Summary 7-8'!D10</f>
        <v>481340</v>
      </c>
      <c r="C4123" s="14" t="s">
        <v>672</v>
      </c>
      <c r="D4123" s="14" t="str">
        <f t="shared" si="63"/>
        <v>Error?</v>
      </c>
    </row>
    <row r="4124" spans="1:4" x14ac:dyDescent="0.2">
      <c r="A4124" s="55">
        <v>4063</v>
      </c>
      <c r="B4124" s="1232">
        <f>'Acct Summary 7-8'!E10</f>
        <v>1014172</v>
      </c>
      <c r="C4124" s="14" t="s">
        <v>672</v>
      </c>
      <c r="D4124" s="14" t="str">
        <f t="shared" si="63"/>
        <v>Error?</v>
      </c>
    </row>
    <row r="4125" spans="1:4" x14ac:dyDescent="0.2">
      <c r="A4125" s="55">
        <v>4064</v>
      </c>
      <c r="B4125" s="1232">
        <f>'Acct Summary 7-8'!F10</f>
        <v>584866</v>
      </c>
      <c r="C4125" s="14" t="s">
        <v>672</v>
      </c>
      <c r="D4125" s="14" t="str">
        <f t="shared" si="63"/>
        <v>Error?</v>
      </c>
    </row>
    <row r="4126" spans="1:4" x14ac:dyDescent="0.2">
      <c r="A4126" s="55">
        <v>4065</v>
      </c>
      <c r="B4126" s="1232">
        <f>'Acct Summary 7-8'!G10</f>
        <v>488297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4693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3034157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14182889</v>
      </c>
      <c r="C4136" s="14" t="s">
        <v>672</v>
      </c>
      <c r="D4136" s="14" t="str">
        <f t="shared" si="63"/>
        <v>Error?</v>
      </c>
    </row>
    <row r="4137" spans="1:4" x14ac:dyDescent="0.2">
      <c r="A4137" s="55">
        <v>4076</v>
      </c>
      <c r="B4137" s="1232">
        <f>'Acct Summary 7-8'!D19</f>
        <v>461871</v>
      </c>
      <c r="C4137" s="14" t="s">
        <v>672</v>
      </c>
      <c r="D4137" s="14" t="str">
        <f t="shared" si="63"/>
        <v>Error?</v>
      </c>
    </row>
    <row r="4138" spans="1:4" x14ac:dyDescent="0.2">
      <c r="A4138" s="55">
        <v>4077</v>
      </c>
      <c r="B4138" s="1232">
        <f>'Acct Summary 7-8'!E19</f>
        <v>797969</v>
      </c>
      <c r="C4138" s="14" t="s">
        <v>672</v>
      </c>
      <c r="D4138" s="14" t="str">
        <f t="shared" si="63"/>
        <v>Error?</v>
      </c>
    </row>
    <row r="4139" spans="1:4" x14ac:dyDescent="0.2">
      <c r="A4139" s="55">
        <v>4078</v>
      </c>
      <c r="B4139" s="1232">
        <f>'Acct Summary 7-8'!F19</f>
        <v>495419</v>
      </c>
      <c r="C4139" s="14" t="s">
        <v>672</v>
      </c>
      <c r="D4139" s="14" t="str">
        <f t="shared" si="63"/>
        <v>Error?</v>
      </c>
    </row>
    <row r="4140" spans="1:4" x14ac:dyDescent="0.2">
      <c r="A4140" s="55">
        <v>4079</v>
      </c>
      <c r="B4140" s="1232">
        <f>'Acct Summary 7-8'!G19</f>
        <v>435948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1558260</v>
      </c>
      <c r="C4171" s="14" t="s">
        <v>672</v>
      </c>
      <c r="D4171" s="14" t="str">
        <f t="shared" si="64"/>
        <v>Error?</v>
      </c>
    </row>
    <row r="4172" spans="1:4" x14ac:dyDescent="0.2">
      <c r="A4172" s="55">
        <v>4111</v>
      </c>
      <c r="B4172" s="1232">
        <f>'Short-Term Long-Term Debt 25'!J49</f>
        <v>776508</v>
      </c>
      <c r="C4172" s="14" t="s">
        <v>672</v>
      </c>
      <c r="D4172" s="14" t="str">
        <f t="shared" si="64"/>
        <v>Error?</v>
      </c>
    </row>
    <row r="4173" spans="1:4" x14ac:dyDescent="0.2">
      <c r="A4173" s="55">
        <v>4112</v>
      </c>
      <c r="B4173" s="1232">
        <f>'Short-Term Long-Term Debt 25'!H49</f>
        <v>839974</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63057</v>
      </c>
      <c r="D4210" s="14" t="str">
        <f t="shared" si="64"/>
        <v>Error?</v>
      </c>
    </row>
    <row r="4211" spans="1:4" x14ac:dyDescent="0.2">
      <c r="A4211" s="55">
        <v>4150</v>
      </c>
      <c r="B4211" s="1232">
        <f>'Expenditures 15-22'!K200</f>
        <v>63057</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2540</v>
      </c>
      <c r="C4268" s="14" t="s">
        <v>672</v>
      </c>
      <c r="D4268" s="14" t="str">
        <f t="shared" si="65"/>
        <v>Error?</v>
      </c>
    </row>
    <row r="4269" spans="1:5" x14ac:dyDescent="0.2">
      <c r="A4269" s="91">
        <v>4208</v>
      </c>
      <c r="B4269" s="1232">
        <f>'FP Info 3'!J16</f>
        <v>6211596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5418</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17049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32839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18612</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18612</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64787</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49744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847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295222</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58184879</v>
      </c>
      <c r="D4995" s="14" t="str">
        <f t="shared" si="77"/>
        <v>Error?</v>
      </c>
    </row>
    <row r="4996" spans="1:4" x14ac:dyDescent="0.2">
      <c r="A4996" s="91">
        <v>4935</v>
      </c>
      <c r="B4996" s="1232">
        <f>'FP Info 3'!H31</f>
        <v>8029513.3020000011</v>
      </c>
      <c r="D4996" s="14" t="str">
        <f t="shared" si="77"/>
        <v>Error?</v>
      </c>
    </row>
    <row r="4997" spans="1:4" x14ac:dyDescent="0.2">
      <c r="A4997" s="91">
        <v>4936</v>
      </c>
      <c r="B4997" s="1232">
        <f>'FP Info 3'!H37</f>
        <v>1558260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29539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1088026</v>
      </c>
      <c r="D5061" s="14" t="str">
        <f t="shared" si="78"/>
        <v>Error?</v>
      </c>
    </row>
    <row r="5062" spans="1:4" x14ac:dyDescent="0.2">
      <c r="A5062" s="83">
        <v>5001</v>
      </c>
      <c r="D5062" s="14" t="str">
        <f t="shared" si="78"/>
        <v>OK</v>
      </c>
    </row>
    <row r="5063" spans="1:4" x14ac:dyDescent="0.2">
      <c r="A5063" s="55">
        <v>5002</v>
      </c>
      <c r="B5063" s="1232">
        <f>'Revenues 9-14'!C7</f>
        <v>23570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1141135</v>
      </c>
      <c r="C5066" s="14" t="s">
        <v>672</v>
      </c>
      <c r="D5066" s="14" t="str">
        <f t="shared" si="78"/>
        <v>Error?</v>
      </c>
    </row>
    <row r="5067" spans="1:4" x14ac:dyDescent="0.2">
      <c r="A5067" s="55">
        <v>5006</v>
      </c>
      <c r="B5067" s="1232">
        <f>'Revenues 9-14'!C14</f>
        <v>535</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535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10613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10613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683</v>
      </c>
      <c r="D5095" s="14" t="str">
        <f t="shared" si="78"/>
        <v>Error?</v>
      </c>
    </row>
    <row r="5096" spans="1:4" x14ac:dyDescent="0.2">
      <c r="A5096" s="55">
        <v>5035</v>
      </c>
      <c r="B5096" s="1232">
        <f>'Revenues 9-14'!C75</f>
        <v>123680</v>
      </c>
      <c r="C5096" s="14" t="s">
        <v>672</v>
      </c>
      <c r="D5096" s="14" t="str">
        <f t="shared" si="78"/>
        <v>Error?</v>
      </c>
    </row>
    <row r="5097" spans="1:4" x14ac:dyDescent="0.2">
      <c r="A5097" s="55">
        <v>5036</v>
      </c>
      <c r="B5097" s="1232">
        <f>'Revenues 9-14'!C77</f>
        <v>44928</v>
      </c>
      <c r="D5097" s="14" t="str">
        <f t="shared" si="78"/>
        <v>Error?</v>
      </c>
    </row>
    <row r="5098" spans="1:4" x14ac:dyDescent="0.2">
      <c r="A5098" s="55">
        <v>5037</v>
      </c>
      <c r="B5098" s="1232">
        <f>'Revenues 9-14'!C78</f>
        <v>1281</v>
      </c>
      <c r="D5098" s="14" t="str">
        <f t="shared" si="78"/>
        <v>Error?</v>
      </c>
    </row>
    <row r="5099" spans="1:4" x14ac:dyDescent="0.2">
      <c r="A5099" s="55">
        <v>5038</v>
      </c>
      <c r="B5099" s="1232">
        <f>'Revenues 9-14'!C79</f>
        <v>8007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54216</v>
      </c>
      <c r="C5102" s="14" t="s">
        <v>672</v>
      </c>
      <c r="D5102" s="14" t="str">
        <f t="shared" si="78"/>
        <v>Error?</v>
      </c>
    </row>
    <row r="5103" spans="1:4" x14ac:dyDescent="0.2">
      <c r="A5103" s="55">
        <v>5042</v>
      </c>
      <c r="B5103" s="1232">
        <f>'Revenues 9-14'!C84</f>
        <v>21905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40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21945</v>
      </c>
      <c r="C5112" s="14" t="s">
        <v>672</v>
      </c>
      <c r="D5112" s="14" t="str">
        <f t="shared" si="78"/>
        <v>Error?</v>
      </c>
    </row>
    <row r="5113" spans="1:4" x14ac:dyDescent="0.2">
      <c r="A5113" s="55">
        <v>5052</v>
      </c>
      <c r="B5113" s="1232">
        <f>'Revenues 9-14'!C95</f>
        <v>3000</v>
      </c>
      <c r="D5113" s="14" t="str">
        <f t="shared" si="78"/>
        <v>Error?</v>
      </c>
    </row>
    <row r="5114" spans="1:4" x14ac:dyDescent="0.2">
      <c r="A5114" s="55">
        <v>5053</v>
      </c>
      <c r="B5114" s="1232">
        <f>'Revenues 9-14'!C96</f>
        <v>60798</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33420</v>
      </c>
      <c r="D5118" s="14" t="str">
        <f t="shared" si="78"/>
        <v>Error?</v>
      </c>
    </row>
    <row r="5119" spans="1:4" x14ac:dyDescent="0.2">
      <c r="A5119" s="55">
        <v>5058</v>
      </c>
      <c r="B5119" s="1232">
        <f>'Revenues 9-14'!C107</f>
        <v>29774</v>
      </c>
      <c r="D5119" s="14" t="str">
        <f t="shared" ref="D5119:D5182" si="79">IF(ISBLANK(B5119),"OK",IF(A5119-B5119=0,"OK","Error?"))</f>
        <v>Error?</v>
      </c>
    </row>
    <row r="5120" spans="1:4" x14ac:dyDescent="0.2">
      <c r="A5120" s="55">
        <v>5059</v>
      </c>
      <c r="B5120" s="1232">
        <f>'Revenues 9-14'!C108</f>
        <v>132308</v>
      </c>
      <c r="C5120" s="14" t="s">
        <v>672</v>
      </c>
      <c r="D5120" s="14" t="str">
        <f t="shared" si="79"/>
        <v>Error?</v>
      </c>
    </row>
    <row r="5121" spans="1:4" x14ac:dyDescent="0.2">
      <c r="A5121" s="55">
        <v>5060</v>
      </c>
      <c r="B5121" s="1232">
        <f>'Revenues 9-14'!C109</f>
        <v>1484432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16971</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16971</v>
      </c>
      <c r="C5125" s="14" t="s">
        <v>672</v>
      </c>
      <c r="D5125" s="14" t="str">
        <f t="shared" si="79"/>
        <v>Error?</v>
      </c>
    </row>
    <row r="5126" spans="1:4" x14ac:dyDescent="0.2">
      <c r="A5126" s="55">
        <v>5065</v>
      </c>
      <c r="B5126" s="1232">
        <f>'Revenues 9-14'!C117</f>
        <v>7107315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7402537</v>
      </c>
      <c r="C5132" s="14" t="s">
        <v>672</v>
      </c>
      <c r="D5132" s="14" t="str">
        <f t="shared" si="79"/>
        <v>Error?</v>
      </c>
    </row>
    <row r="5133" spans="1:4" x14ac:dyDescent="0.2">
      <c r="A5133" s="55">
        <v>5072</v>
      </c>
      <c r="B5133" s="1232">
        <f>'Revenues 9-14'!C124</f>
        <v>137382</v>
      </c>
      <c r="D5133" s="14" t="str">
        <f t="shared" si="79"/>
        <v>Error?</v>
      </c>
    </row>
    <row r="5134" spans="1:4" x14ac:dyDescent="0.2">
      <c r="A5134" s="55">
        <v>5073</v>
      </c>
      <c r="B5134" s="1232">
        <f>'Revenues 9-14'!C125</f>
        <v>200486</v>
      </c>
      <c r="D5134" s="14" t="str">
        <f t="shared" si="79"/>
        <v>Error?</v>
      </c>
    </row>
    <row r="5135" spans="1:4" x14ac:dyDescent="0.2">
      <c r="A5135" s="55">
        <v>5074</v>
      </c>
      <c r="B5135" s="1232">
        <f>'Revenues 9-14'!C126</f>
        <v>226141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5007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569016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520</v>
      </c>
      <c r="C5161" s="14" t="s">
        <v>672</v>
      </c>
      <c r="D5161" s="14" t="str">
        <f t="shared" si="79"/>
        <v>Error?</v>
      </c>
    </row>
    <row r="5162" spans="1:4" x14ac:dyDescent="0.2">
      <c r="A5162" s="83">
        <v>5101</v>
      </c>
      <c r="D5162" s="14" t="str">
        <f t="shared" si="79"/>
        <v>OK</v>
      </c>
    </row>
    <row r="5163" spans="1:4" x14ac:dyDescent="0.2">
      <c r="A5163" s="55">
        <v>5102</v>
      </c>
      <c r="B5163" s="1232">
        <f>'Revenues 9-14'!C142</f>
        <v>180593</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180593</v>
      </c>
      <c r="C5165" s="14" t="s">
        <v>672</v>
      </c>
      <c r="D5165" s="14" t="str">
        <f t="shared" si="79"/>
        <v>Error?</v>
      </c>
    </row>
    <row r="5166" spans="1:4" x14ac:dyDescent="0.2">
      <c r="A5166" s="83">
        <v>5105</v>
      </c>
      <c r="D5166" s="14" t="str">
        <f t="shared" si="79"/>
        <v>OK</v>
      </c>
    </row>
    <row r="5167" spans="1:4" x14ac:dyDescent="0.2">
      <c r="A5167" s="55">
        <v>5106</v>
      </c>
      <c r="B5167" s="1232">
        <f>'Revenues 9-14'!C145</f>
        <v>6388</v>
      </c>
      <c r="D5167" s="14" t="str">
        <f t="shared" si="79"/>
        <v>Error?</v>
      </c>
    </row>
    <row r="5168" spans="1:4" x14ac:dyDescent="0.2">
      <c r="A5168" s="55">
        <v>5107</v>
      </c>
      <c r="B5168" s="1232">
        <f>'Revenues 9-14'!C147</f>
        <v>19147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380513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1157024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8559561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578751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298436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877187</v>
      </c>
      <c r="C5246" s="14" t="s">
        <v>672</v>
      </c>
      <c r="D5246" s="14" t="str">
        <f t="shared" si="80"/>
        <v>Error?</v>
      </c>
    </row>
    <row r="5247" spans="1:4" x14ac:dyDescent="0.2">
      <c r="A5247" s="55">
        <v>5186</v>
      </c>
      <c r="B5247" s="1232">
        <f>'Revenues 9-14'!C203</f>
        <v>215054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193335</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413807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20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1474045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1474045</v>
      </c>
      <c r="C5326" s="14" t="s">
        <v>672</v>
      </c>
      <c r="D5326" s="14" t="str">
        <f t="shared" si="82"/>
        <v>Error?</v>
      </c>
    </row>
    <row r="5327" spans="1:4" x14ac:dyDescent="0.2">
      <c r="A5327" s="55">
        <v>5266</v>
      </c>
      <c r="B5327" s="1232">
        <f>'Revenues 9-14'!C275</f>
        <v>11535009</v>
      </c>
      <c r="C5327" s="14" t="s">
        <v>672</v>
      </c>
      <c r="D5327" s="14" t="str">
        <f t="shared" si="82"/>
        <v>Error?</v>
      </c>
    </row>
    <row r="5328" spans="1:4" x14ac:dyDescent="0.2">
      <c r="A5328" s="55">
        <v>5267</v>
      </c>
      <c r="B5328" s="1232">
        <f>'Revenues 9-14'!D5</f>
        <v>295659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295659</v>
      </c>
      <c r="C5334" s="14" t="s">
        <v>672</v>
      </c>
      <c r="D5334" s="14" t="str">
        <f t="shared" si="82"/>
        <v>Error?</v>
      </c>
    </row>
    <row r="5335" spans="1:4" x14ac:dyDescent="0.2">
      <c r="A5335" s="55">
        <v>5274</v>
      </c>
      <c r="B5335" s="1232">
        <f>'Revenues 9-14'!D14</f>
        <v>138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100800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100938</v>
      </c>
      <c r="C5339" s="14" t="s">
        <v>672</v>
      </c>
      <c r="D5339" s="14" t="str">
        <f t="shared" si="82"/>
        <v>Error?</v>
      </c>
    </row>
    <row r="5340" spans="1:4" x14ac:dyDescent="0.2">
      <c r="A5340" s="55">
        <v>5279</v>
      </c>
      <c r="B5340" s="1232">
        <f>'Revenues 9-14'!D65</f>
        <v>5676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5676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4970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4097</v>
      </c>
      <c r="D5354" s="14" t="str">
        <f t="shared" si="82"/>
        <v>Error?</v>
      </c>
    </row>
    <row r="5355" spans="1:4" x14ac:dyDescent="0.2">
      <c r="A5355" s="55">
        <v>5294</v>
      </c>
      <c r="B5355" s="1232">
        <f>'Revenues 9-14'!D108</f>
        <v>79067</v>
      </c>
      <c r="C5355" s="14" t="s">
        <v>672</v>
      </c>
      <c r="D5355" s="14" t="str">
        <f t="shared" si="82"/>
        <v>Error?</v>
      </c>
    </row>
    <row r="5356" spans="1:4" x14ac:dyDescent="0.2">
      <c r="A5356" s="55">
        <v>5295</v>
      </c>
      <c r="B5356" s="1232">
        <f>'Revenues 9-14'!D109</f>
        <v>481340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481340</v>
      </c>
      <c r="C5508" s="14" t="s">
        <v>672</v>
      </c>
      <c r="D5508" s="14" t="str">
        <f t="shared" si="85"/>
        <v>Error?</v>
      </c>
    </row>
    <row r="5509" spans="1:4" x14ac:dyDescent="0.2">
      <c r="A5509" s="55">
        <v>5448</v>
      </c>
      <c r="B5509" s="1232">
        <f>'Revenues 9-14'!E5</f>
        <v>502471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502471</v>
      </c>
      <c r="C5513" s="14" t="s">
        <v>672</v>
      </c>
      <c r="D5513" s="14" t="str">
        <f t="shared" si="85"/>
        <v>Error?</v>
      </c>
    </row>
    <row r="5514" spans="1:4" x14ac:dyDescent="0.2">
      <c r="A5514" s="55">
        <v>5453</v>
      </c>
      <c r="B5514" s="1232">
        <f>'Revenues 9-14'!E14</f>
        <v>237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237</v>
      </c>
      <c r="C5518" s="14" t="s">
        <v>672</v>
      </c>
      <c r="D5518" s="14" t="str">
        <f t="shared" si="85"/>
        <v>Error?</v>
      </c>
    </row>
    <row r="5519" spans="1:4" x14ac:dyDescent="0.2">
      <c r="A5519" s="55">
        <v>5458</v>
      </c>
      <c r="B5519" s="1232">
        <f>'Revenues 9-14'!E65</f>
        <v>1398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1398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58651</v>
      </c>
      <c r="D5525" s="14" t="str">
        <f t="shared" si="85"/>
        <v>Error?</v>
      </c>
    </row>
    <row r="5526" spans="1:4" x14ac:dyDescent="0.2">
      <c r="A5526" s="55">
        <v>5465</v>
      </c>
      <c r="B5526" s="1232">
        <f>'Revenues 9-14'!E108</f>
        <v>510066</v>
      </c>
      <c r="C5526" s="14" t="s">
        <v>672</v>
      </c>
      <c r="D5526" s="14" t="str">
        <f t="shared" si="85"/>
        <v>Error?</v>
      </c>
    </row>
    <row r="5527" spans="1:4" x14ac:dyDescent="0.2">
      <c r="A5527" s="55">
        <v>5466</v>
      </c>
      <c r="B5527" s="1232">
        <f>'Revenues 9-14'!E109</f>
        <v>1014172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1014172</v>
      </c>
      <c r="C5552" s="14" t="s">
        <v>672</v>
      </c>
      <c r="D5552" s="14" t="str">
        <f t="shared" si="85"/>
        <v>Error?</v>
      </c>
    </row>
    <row r="5553" spans="1:4" x14ac:dyDescent="0.2">
      <c r="A5553" s="55">
        <v>5492</v>
      </c>
      <c r="B5553" s="1232">
        <f>'Revenues 9-14'!F5</f>
        <v>118264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118264</v>
      </c>
      <c r="C5557" s="14" t="s">
        <v>672</v>
      </c>
      <c r="D5557" s="14" t="str">
        <f t="shared" si="85"/>
        <v>Error?</v>
      </c>
    </row>
    <row r="5558" spans="1:4" x14ac:dyDescent="0.2">
      <c r="A5558" s="55">
        <v>5497</v>
      </c>
      <c r="B5558" s="1232">
        <f>'Revenues 9-14'!F14</f>
        <v>55</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139809</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139864</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4040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4040</v>
      </c>
      <c r="C5579" s="14" t="s">
        <v>672</v>
      </c>
      <c r="D5579" s="14" t="str">
        <f t="shared" si="86"/>
        <v>Error?</v>
      </c>
    </row>
    <row r="5580" spans="1:4" x14ac:dyDescent="0.2">
      <c r="A5580" s="55">
        <v>5519</v>
      </c>
      <c r="B5580" s="1232">
        <f>'Revenues 9-14'!F65</f>
        <v>1573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1573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2609</v>
      </c>
      <c r="D5586" s="14" t="str">
        <f t="shared" si="86"/>
        <v>Error?</v>
      </c>
    </row>
    <row r="5587" spans="1:4" x14ac:dyDescent="0.2">
      <c r="A5587" s="55">
        <v>5526</v>
      </c>
      <c r="B5587" s="1232">
        <f>'Revenues 9-14'!F108</f>
        <v>2609</v>
      </c>
      <c r="C5587" s="14" t="s">
        <v>672</v>
      </c>
      <c r="D5587" s="14" t="str">
        <f t="shared" si="86"/>
        <v>Error?</v>
      </c>
    </row>
    <row r="5588" spans="1:4" x14ac:dyDescent="0.2">
      <c r="A5588" s="55">
        <v>5527</v>
      </c>
      <c r="B5588" s="1232">
        <f>'Revenues 9-14'!F109</f>
        <v>266350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121429</v>
      </c>
      <c r="D5615" s="14" t="str">
        <f t="shared" si="86"/>
        <v>Error?</v>
      </c>
    </row>
    <row r="5616" spans="1:4" x14ac:dyDescent="0.2">
      <c r="A5616" s="83">
        <v>5555</v>
      </c>
      <c r="D5616" s="14" t="str">
        <f t="shared" si="86"/>
        <v>OK</v>
      </c>
    </row>
    <row r="5617" spans="1:4" x14ac:dyDescent="0.2">
      <c r="A5617" s="55">
        <v>5556</v>
      </c>
      <c r="B5617" s="1232">
        <f>'Revenues 9-14'!F152</f>
        <v>197087</v>
      </c>
      <c r="D5617" s="14" t="str">
        <f t="shared" si="86"/>
        <v>Error?</v>
      </c>
    </row>
    <row r="5618" spans="1:4" x14ac:dyDescent="0.2">
      <c r="A5618" s="55">
        <v>5557</v>
      </c>
      <c r="B5618" s="1232">
        <f>'Revenues 9-14'!F154</f>
        <v>318516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318516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318516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584866</v>
      </c>
      <c r="C5720" s="14" t="s">
        <v>672</v>
      </c>
      <c r="D5720" s="14" t="str">
        <f t="shared" si="88"/>
        <v>Error?</v>
      </c>
    </row>
    <row r="5721" spans="1:4" x14ac:dyDescent="0.2">
      <c r="A5721" s="55">
        <v>5660</v>
      </c>
      <c r="B5721" s="1232">
        <f>'Revenues 9-14'!G5</f>
        <v>228437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228436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456873</v>
      </c>
      <c r="C5725" s="14" t="s">
        <v>672</v>
      </c>
      <c r="D5725" s="14" t="str">
        <f t="shared" si="88"/>
        <v>Error?</v>
      </c>
    </row>
    <row r="5726" spans="1:4" x14ac:dyDescent="0.2">
      <c r="A5726" s="55">
        <v>5665</v>
      </c>
      <c r="B5726" s="1232">
        <f>'Revenues 9-14'!G14</f>
        <v>209</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30209</v>
      </c>
      <c r="C5730" s="14" t="s">
        <v>672</v>
      </c>
      <c r="D5730" s="14" t="str">
        <f t="shared" si="88"/>
        <v>Error?</v>
      </c>
    </row>
    <row r="5731" spans="1:4" x14ac:dyDescent="0.2">
      <c r="A5731" s="55">
        <v>5670</v>
      </c>
      <c r="B5731" s="1232">
        <f>'Revenues 9-14'!G65</f>
        <v>1215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1215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488297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4693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4693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4693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488297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4693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122997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70694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1394.05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3532</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7864</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14125</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434634</v>
      </c>
      <c r="D6124" s="14" t="str">
        <f t="shared" si="94"/>
        <v>Error?</v>
      </c>
      <c r="E6124" s="14" t="s">
        <v>209</v>
      </c>
    </row>
    <row r="6125" spans="1:5" x14ac:dyDescent="0.2">
      <c r="A6125">
        <v>6064</v>
      </c>
      <c r="B6125" s="1232">
        <f>'Assets-Liab 5-6'!C25</f>
        <v>25521</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434634</v>
      </c>
      <c r="D6215" s="14" t="str">
        <f t="shared" si="96"/>
        <v>Error?</v>
      </c>
      <c r="E6215" s="14" t="s">
        <v>209</v>
      </c>
    </row>
    <row r="6216" spans="1:5" x14ac:dyDescent="0.2">
      <c r="A6216">
        <v>6155</v>
      </c>
      <c r="B6216" s="1232">
        <f>'Assets-Liab 5-6'!J41</f>
        <v>434634</v>
      </c>
      <c r="D6216" s="14" t="str">
        <f t="shared" si="96"/>
        <v>Error?</v>
      </c>
      <c r="E6216" s="14" t="s">
        <v>209</v>
      </c>
    </row>
    <row r="6217" spans="1:5" x14ac:dyDescent="0.2">
      <c r="A6217">
        <v>6156</v>
      </c>
      <c r="B6217" s="1232">
        <f>'Assets-Liab 5-6'!J4</f>
        <v>420509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449898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449898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449898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290081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290081</v>
      </c>
      <c r="D6229" s="14" t="str">
        <f t="shared" si="96"/>
        <v>Error?</v>
      </c>
      <c r="E6229" s="14" t="s">
        <v>209</v>
      </c>
    </row>
    <row r="6230" spans="1:5" x14ac:dyDescent="0.2">
      <c r="A6230">
        <v>6169</v>
      </c>
      <c r="B6230" s="1232">
        <f>'Acct Summary 7-8'!J20</f>
        <v>159817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159817</v>
      </c>
      <c r="D6263" s="14" t="str">
        <f t="shared" si="96"/>
        <v>Error?</v>
      </c>
      <c r="E6263" s="14" t="s">
        <v>209</v>
      </c>
    </row>
    <row r="6264" spans="1:5" x14ac:dyDescent="0.2">
      <c r="A6264">
        <v>6203</v>
      </c>
      <c r="B6264" s="1232">
        <f>'Acct Summary 7-8'!J79</f>
        <v>274817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434634</v>
      </c>
      <c r="D6266" s="14" t="str">
        <f t="shared" si="96"/>
        <v>Error?</v>
      </c>
      <c r="E6266" s="14" t="s">
        <v>209</v>
      </c>
    </row>
    <row r="6267" spans="1:5" x14ac:dyDescent="0.2">
      <c r="A6267">
        <v>6206</v>
      </c>
      <c r="B6267" s="1232">
        <f>'Acct Summary 7-8'!C82</f>
        <v>386277</v>
      </c>
      <c r="D6267" s="14" t="str">
        <f t="shared" si="96"/>
        <v>Error?</v>
      </c>
      <c r="E6267" s="14" t="s">
        <v>209</v>
      </c>
    </row>
    <row r="6268" spans="1:5" x14ac:dyDescent="0.2">
      <c r="A6268">
        <v>6207</v>
      </c>
      <c r="B6268" s="1232">
        <f>'Acct Summary 7-8'!D82</f>
        <v>73572</v>
      </c>
      <c r="D6268" s="14" t="str">
        <f t="shared" si="96"/>
        <v>Error?</v>
      </c>
      <c r="E6268" s="14" t="s">
        <v>209</v>
      </c>
    </row>
    <row r="6269" spans="1:5" x14ac:dyDescent="0.2">
      <c r="A6269">
        <v>6208</v>
      </c>
      <c r="B6269" s="1232">
        <f>'Acct Summary 7-8'!E82</f>
        <v>70589</v>
      </c>
      <c r="D6269" s="14" t="str">
        <f t="shared" si="96"/>
        <v>Error?</v>
      </c>
      <c r="E6269" s="14" t="s">
        <v>209</v>
      </c>
    </row>
    <row r="6270" spans="1:5" x14ac:dyDescent="0.2">
      <c r="A6270">
        <v>6209</v>
      </c>
      <c r="B6270" s="1232">
        <f>'Acct Summary 7-8'!F82</f>
        <v>173143</v>
      </c>
      <c r="D6270" s="14" t="str">
        <f t="shared" si="96"/>
        <v>Error?</v>
      </c>
      <c r="E6270" s="14" t="s">
        <v>209</v>
      </c>
    </row>
    <row r="6271" spans="1:5" x14ac:dyDescent="0.2">
      <c r="A6271">
        <v>6210</v>
      </c>
      <c r="B6271" s="1232">
        <f>'Acct Summary 7-8'!G82</f>
        <v>52349</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4693</v>
      </c>
      <c r="D6273" s="14" t="str">
        <f t="shared" si="97"/>
        <v>Error?</v>
      </c>
      <c r="E6273" s="14" t="s">
        <v>209</v>
      </c>
    </row>
    <row r="6274" spans="1:5" x14ac:dyDescent="0.2">
      <c r="A6274">
        <v>6213</v>
      </c>
      <c r="B6274" s="1232">
        <f>'Acct Summary 7-8'!J82</f>
        <v>159817</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0.13206547938554955</v>
      </c>
      <c r="D6276" s="14" t="str">
        <f t="shared" si="97"/>
        <v>Error?</v>
      </c>
      <c r="E6276" s="14" t="s">
        <v>209</v>
      </c>
    </row>
    <row r="6277" spans="1:5" x14ac:dyDescent="0.2">
      <c r="A6277">
        <v>6216</v>
      </c>
      <c r="B6277" s="1232">
        <f>'Acct Summary 7-8'!D83</f>
        <v>6.6194253303774514E-2</v>
      </c>
      <c r="D6277" s="14" t="str">
        <f t="shared" si="97"/>
        <v>Error?</v>
      </c>
      <c r="E6277" s="14" t="s">
        <v>209</v>
      </c>
    </row>
    <row r="6278" spans="1:5" x14ac:dyDescent="0.2">
      <c r="A6278">
        <v>6217</v>
      </c>
      <c r="B6278" s="1232">
        <f>'Acct Summary 7-8'!E83</f>
        <v>9.0295899466838594E-2</v>
      </c>
      <c r="D6278" s="14" t="str">
        <f t="shared" si="97"/>
        <v>Error?</v>
      </c>
      <c r="E6278" s="14" t="s">
        <v>209</v>
      </c>
    </row>
    <row r="6279" spans="1:5" x14ac:dyDescent="0.2">
      <c r="A6279">
        <v>6218</v>
      </c>
      <c r="B6279" s="1232">
        <f>'Acct Summary 7-8'!F83</f>
        <v>0.17451697212151268</v>
      </c>
      <c r="D6279" s="14" t="str">
        <f t="shared" si="97"/>
        <v>Error?</v>
      </c>
      <c r="E6279" s="14" t="s">
        <v>209</v>
      </c>
    </row>
    <row r="6280" spans="1:5" x14ac:dyDescent="0.2">
      <c r="A6280">
        <v>6219</v>
      </c>
      <c r="B6280" s="1232">
        <f>'Acct Summary 7-8'!G83</f>
        <v>7.5962683979040574E-2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3.9666205457927874E-3</v>
      </c>
      <c r="D6282" s="14" t="str">
        <f t="shared" si="97"/>
        <v>Error?</v>
      </c>
      <c r="E6282" s="14" t="s">
        <v>209</v>
      </c>
    </row>
    <row r="6283" spans="1:5" x14ac:dyDescent="0.2">
      <c r="A6283">
        <v>6222</v>
      </c>
      <c r="B6283" s="1232">
        <f>'Acct Summary 7-8'!J83</f>
        <v>0.36770478149431474</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449048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449048</v>
      </c>
      <c r="D6301" s="14" t="str">
        <f t="shared" si="97"/>
        <v>Error?</v>
      </c>
      <c r="E6301" s="14" t="s">
        <v>209</v>
      </c>
    </row>
    <row r="6302" spans="1:5" x14ac:dyDescent="0.2">
      <c r="A6302">
        <v>6241</v>
      </c>
      <c r="B6302" s="1232">
        <f>'Revenues 9-14'!J14</f>
        <v>206</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206</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644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644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70000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5316</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449898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520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233917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259000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3948</v>
      </c>
      <c r="D7009" s="14" t="str">
        <f t="shared" si="108"/>
        <v>Error?</v>
      </c>
    </row>
    <row r="7010" spans="1:4" x14ac:dyDescent="0.2">
      <c r="A7010">
        <v>6949</v>
      </c>
      <c r="B7010" s="1232">
        <f>'Expenditures 15-22'!K99</f>
        <v>3948</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3948</v>
      </c>
      <c r="D7012" s="14" t="str">
        <f t="shared" si="108"/>
        <v>Error?</v>
      </c>
    </row>
    <row r="7013" spans="1:4" x14ac:dyDescent="0.2">
      <c r="A7013">
        <v>6952</v>
      </c>
      <c r="B7013" s="1232">
        <f>'Expenditures 15-22'!K100</f>
        <v>3948</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290081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449898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5464</v>
      </c>
      <c r="D7067" s="14" t="str">
        <f t="shared" si="109"/>
        <v>Error?</v>
      </c>
    </row>
    <row r="7068" spans="1:4" x14ac:dyDescent="0.2">
      <c r="A7068">
        <v>7007</v>
      </c>
      <c r="B7068" s="1232">
        <f>'Expenditures 15-22'!K199</f>
        <v>5464</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9400</v>
      </c>
      <c r="D7073" s="14" t="str">
        <f t="shared" si="109"/>
        <v>Error?</v>
      </c>
    </row>
    <row r="7074" spans="1:4" x14ac:dyDescent="0.2">
      <c r="A7074">
        <v>7013</v>
      </c>
      <c r="B7074" s="1232">
        <f>'Expenditures 15-22'!K210</f>
        <v>9400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94351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94351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126727</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29482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156209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39521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39521</v>
      </c>
      <c r="D7198" s="14" t="str">
        <f t="shared" si="111"/>
        <v>Error?</v>
      </c>
    </row>
    <row r="7199" spans="1:4" x14ac:dyDescent="0.2">
      <c r="A7199">
        <v>7138</v>
      </c>
      <c r="B7199" s="1232">
        <f>'Expenditures 15-22'!C323</f>
        <v>126727</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163354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290081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126727</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163354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290081</v>
      </c>
      <c r="D7224" s="14" t="str">
        <f t="shared" si="111"/>
        <v>Error?</v>
      </c>
    </row>
    <row r="7225" spans="1:4" x14ac:dyDescent="0.2">
      <c r="A7225">
        <v>7164</v>
      </c>
      <c r="B7225" s="1232">
        <f>'Expenditures 15-22'!K332</f>
        <v>159817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2424</v>
      </c>
      <c r="D7246" s="14" t="str">
        <f t="shared" si="112"/>
        <v>Error?</v>
      </c>
    </row>
    <row r="7247" spans="1:4" x14ac:dyDescent="0.2">
      <c r="A7247">
        <f t="shared" si="113"/>
        <v>7186</v>
      </c>
      <c r="B7247" s="1232">
        <f>'Expenditures 15-22'!E7</f>
        <v>321</v>
      </c>
      <c r="D7247" s="14" t="str">
        <f t="shared" si="112"/>
        <v>Error?</v>
      </c>
    </row>
    <row r="7248" spans="1:4" x14ac:dyDescent="0.2">
      <c r="A7248">
        <f t="shared" si="113"/>
        <v>7187</v>
      </c>
      <c r="B7248" s="1232">
        <f>'Expenditures 15-22'!F7</f>
        <v>18252</v>
      </c>
      <c r="D7248" s="14" t="str">
        <f t="shared" si="112"/>
        <v>Error?</v>
      </c>
    </row>
    <row r="7249" spans="1:4" x14ac:dyDescent="0.2">
      <c r="A7249">
        <f t="shared" si="113"/>
        <v>7188</v>
      </c>
      <c r="B7249" s="1232">
        <f>'Expenditures 15-22'!G7</f>
        <v>4086</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835480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711163</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5316</v>
      </c>
      <c r="D7712" s="14" t="str">
        <f t="shared" si="126"/>
        <v>Error?</v>
      </c>
      <c r="E7712" s="14" t="s">
        <v>988</v>
      </c>
    </row>
    <row r="7713" spans="1:6" x14ac:dyDescent="0.2">
      <c r="A7713">
        <v>7652</v>
      </c>
      <c r="B7713" s="1232">
        <f>'Rest Tax Levies-Tort Im 26'!J8</f>
        <v>451415</v>
      </c>
      <c r="D7713" s="14" t="str">
        <f t="shared" si="126"/>
        <v>Error?</v>
      </c>
      <c r="E7713" s="14" t="s">
        <v>988</v>
      </c>
    </row>
    <row r="7714" spans="1:6" x14ac:dyDescent="0.2">
      <c r="A7714">
        <v>7653</v>
      </c>
      <c r="B7714" s="1232">
        <f>'Rest Tax Levies-Tort Im 26'!K9</f>
        <v>19147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451415</v>
      </c>
      <c r="D7718" s="14" t="str">
        <f t="shared" si="126"/>
        <v>Error?</v>
      </c>
      <c r="E7718" s="14" t="s">
        <v>988</v>
      </c>
    </row>
    <row r="7719" spans="1:6" x14ac:dyDescent="0.2">
      <c r="A7719">
        <v>7658</v>
      </c>
      <c r="B7719" s="1232">
        <f>'Rest Tax Levies-Tort Im 26'!K12</f>
        <v>24463</v>
      </c>
      <c r="D7719" s="14" t="str">
        <f t="shared" si="126"/>
        <v>Error?</v>
      </c>
      <c r="E7719" s="14" t="s">
        <v>988</v>
      </c>
    </row>
    <row r="7720" spans="1:6" x14ac:dyDescent="0.2">
      <c r="A7720">
        <v>7659</v>
      </c>
      <c r="B7720" s="1232">
        <f>'Rest Tax Levies-Tort Im 26'!H14</f>
        <v>23540</v>
      </c>
      <c r="D7720" s="14" t="str">
        <f t="shared" si="126"/>
        <v>Error?</v>
      </c>
      <c r="E7720" s="14" t="s">
        <v>988</v>
      </c>
    </row>
    <row r="7721" spans="1:6" x14ac:dyDescent="0.2">
      <c r="A7721">
        <v>7660</v>
      </c>
      <c r="B7721" s="1232">
        <f>'Rest Tax Levies-Tort Im 26'!K14</f>
        <v>24463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380826</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380826</v>
      </c>
      <c r="D7727" s="14" t="str">
        <f t="shared" si="126"/>
        <v>Error?</v>
      </c>
      <c r="E7727" s="14" t="s">
        <v>988</v>
      </c>
    </row>
    <row r="7728" spans="1:6" x14ac:dyDescent="0.2">
      <c r="A7728">
        <v>7667</v>
      </c>
      <c r="B7728" s="1232">
        <f>'Revenues 9-14'!E103</f>
        <v>451415</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380826</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781752</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781752</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2016-10-05T15:39:10Z</cp:lastPrinted>
  <dcterms:created xsi:type="dcterms:W3CDTF">2003-10-29T19:06:34Z</dcterms:created>
  <dcterms:modified xsi:type="dcterms:W3CDTF">2016-11-14T21:29:38Z</dcterms:modified>
</cp:coreProperties>
</file>